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Паспорта 2023\"/>
    </mc:Choice>
  </mc:AlternateContent>
  <xr:revisionPtr revIDLastSave="0" documentId="8_{8492E415-4280-42EA-A9D9-BF37A0CF1477}" xr6:coauthVersionLast="45" xr6:coauthVersionMax="45" xr10:uidLastSave="{00000000-0000-0000-0000-000000000000}"/>
  <bookViews>
    <workbookView xWindow="-120" yWindow="-120" windowWidth="29040" windowHeight="15720" tabRatio="859" firstSheet="5" activeTab="9"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externalReferences>
    <externalReference r:id="rId13"/>
  </externalReferences>
  <definedNames>
    <definedName name="Z_2BB4BBFC_62E9_4130_94F7_CBE7B9A6E82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BB4BBFC_62E9_4130_94F7_CBE7B9A6E827_.wvu.PrintArea" localSheetId="0" hidden="1">'1. паспорт местоположение'!$A$1:$C$46</definedName>
    <definedName name="Z_2BB4BBFC_62E9_4130_94F7_CBE7B9A6E827_.wvu.PrintArea" localSheetId="1" hidden="1">'2. паспорт  ТП'!$A$1:$S$23</definedName>
    <definedName name="Z_2BB4BBFC_62E9_4130_94F7_CBE7B9A6E827_.wvu.PrintArea" localSheetId="2" hidden="1">'3.1. паспорт Техсостояние ПС'!$A$2:$T$42</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график'!$A$1:$J$53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0D8A5F0_2358_4DF6_9EC0_C9B1B7D8E3C3_.wvu.PrintArea" localSheetId="0" hidden="1">'1. паспорт местоположение'!$A$1:$C$46</definedName>
    <definedName name="Z_B0D8A5F0_2358_4DF6_9EC0_C9B1B7D8E3C3_.wvu.PrintArea" localSheetId="1" hidden="1">'2. паспорт  ТП'!$A$1:$S$23</definedName>
    <definedName name="Z_B0D8A5F0_2358_4DF6_9EC0_C9B1B7D8E3C3_.wvu.PrintArea" localSheetId="2" hidden="1">'3.1. паспорт Техсостояние ПС'!$A$2:$T$42</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график'!$A$1:$J$53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график'!$A$1:$J$53</definedName>
    <definedName name="_xlnm.Print_Area" localSheetId="9">'6.2. Паспорт фин осв ввод '!$A$1:$P$72</definedName>
    <definedName name="_xlnm.Print_Area" localSheetId="11">'8. Общие сведения'!$A$1:$B$123</definedName>
  </definedNames>
  <calcPr calcId="19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 i="33" l="1"/>
  <c r="B98" i="22" l="1"/>
  <c r="B100" i="22" s="1"/>
  <c r="B30" i="22"/>
  <c r="B29" i="22" s="1"/>
  <c r="C52" i="33"/>
  <c r="O52" i="33"/>
  <c r="F52" i="33"/>
  <c r="C32" i="33"/>
  <c r="F32" i="33"/>
  <c r="O24" i="33"/>
  <c r="F24" i="33"/>
  <c r="C33" i="33" l="1"/>
  <c r="F33" i="33"/>
  <c r="F27" i="33"/>
  <c r="G30" i="33"/>
  <c r="O27" i="33"/>
  <c r="O32" i="33" l="1"/>
  <c r="O33" i="33"/>
  <c r="I30" i="33" l="1"/>
  <c r="O30" i="33" s="1"/>
  <c r="K54" i="33" l="1"/>
  <c r="K45" i="33"/>
  <c r="K37" i="33" l="1"/>
  <c r="K34" i="33"/>
  <c r="A5" i="22" l="1"/>
  <c r="A5" i="5"/>
  <c r="A5" i="30"/>
  <c r="A4" i="32"/>
  <c r="A5" i="10" l="1"/>
  <c r="A4" i="28"/>
  <c r="A5" i="27"/>
  <c r="A5" i="26"/>
  <c r="A6" i="25"/>
  <c r="A4" i="24"/>
  <c r="B24" i="22" l="1"/>
  <c r="A14" i="28" l="1"/>
  <c r="K25" i="25" l="1"/>
  <c r="B25" i="22" l="1"/>
  <c r="B21" i="22"/>
  <c r="A9" i="22"/>
  <c r="A9" i="5"/>
  <c r="A8" i="33"/>
  <c r="A9" i="30"/>
  <c r="A9" i="10"/>
  <c r="A8" i="28"/>
  <c r="A9" i="27"/>
  <c r="A9" i="26"/>
  <c r="C25" i="25"/>
  <c r="G25" i="25" s="1"/>
  <c r="H25" i="25" s="1"/>
  <c r="A10" i="25"/>
  <c r="A14" i="33" l="1"/>
  <c r="A6" i="32" l="1"/>
  <c r="A56" i="32" l="1"/>
  <c r="C70" i="32"/>
  <c r="A15" i="22" l="1"/>
  <c r="A12" i="10"/>
  <c r="A12" i="22"/>
  <c r="A12" i="5"/>
  <c r="A15" i="5" l="1"/>
  <c r="A15" i="10"/>
  <c r="A10" i="32" s="1"/>
  <c r="A15" i="30"/>
  <c r="A15" i="27"/>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3" i="25"/>
  <c r="A12" i="27"/>
</calcChain>
</file>

<file path=xl/sharedStrings.xml><?xml version="1.0" encoding="utf-8"?>
<sst xmlns="http://schemas.openxmlformats.org/spreadsheetml/2006/main" count="1241" uniqueCount="551">
  <si>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</si>
  <si>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</si>
  <si>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</si>
  <si>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</si>
  <si>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</si>
  <si>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</si>
  <si>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</si>
  <si>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</si>
  <si>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</si>
  <si>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</si>
  <si>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</si>
  <si>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</si>
  <si>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</si>
  <si>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</si>
  <si>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</si>
  <si>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</si>
  <si>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</si>
  <si>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</si>
  <si>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</si>
  <si>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</si>
  <si>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</si>
  <si>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</si>
  <si>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</si>
  <si>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</si>
  <si>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</si>
  <si>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</si>
  <si>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</si>
  <si>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</si>
  <si>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</si>
  <si>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</si>
  <si>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</si>
  <si>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</si>
  <si>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</si>
  <si>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</si>
  <si>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</si>
  <si>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</si>
  <si>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</si>
  <si>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</si>
  <si>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</si>
  <si>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</si>
  <si>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</si>
  <si>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</si>
  <si>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</si>
  <si>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</si>
  <si>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</si>
  <si>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</si>
  <si>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</si>
  <si>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</si>
  <si>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</si>
  <si>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</si>
  <si>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</si>
  <si>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</si>
  <si>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</si>
  <si>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</si>
  <si>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</si>
  <si>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</si>
  <si>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</si>
  <si>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</si>
  <si>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</si>
  <si>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</si>
  <si>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</si>
  <si>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</si>
  <si>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</si>
  <si>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</si>
  <si>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</si>
  <si>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</si>
  <si>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</si>
  <si>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</si>
  <si>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</si>
  <si>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</si>
  <si>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</si>
  <si>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</si>
  <si>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</si>
  <si>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</si>
  <si>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</si>
  <si>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</si>
  <si>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</si>
  <si>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</si>
  <si>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</si>
  <si>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</si>
  <si>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</si>
  <si>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</si>
  <si>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</si>
  <si>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</si>
  <si>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</si>
  <si>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</si>
  <si>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</si>
  <si>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</si>
  <si>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</si>
  <si>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</si>
  <si>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</si>
  <si>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</si>
  <si>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</si>
  <si>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</si>
  <si>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</si>
  <si>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</si>
  <si>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</si>
  <si>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</si>
  <si>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</si>
  <si>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</si>
  <si>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</si>
  <si>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</si>
  <si>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</si>
  <si>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</si>
  <si>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</si>
  <si>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</si>
  <si>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</si>
  <si>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</si>
  <si>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</si>
  <si>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</si>
  <si>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</si>
  <si>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</si>
  <si>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</si>
  <si>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</si>
  <si>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</si>
  <si>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</si>
  <si>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</si>
  <si>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</si>
  <si>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</si>
  <si>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</si>
  <si>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</si>
  <si>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</si>
  <si>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</si>
  <si>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</si>
  <si>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</si>
  <si>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</si>
  <si>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</si>
  <si>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</si>
  <si>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</si>
  <si>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</si>
  <si>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</si>
  <si>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</si>
  <si>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</si>
  <si>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</si>
  <si>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</si>
  <si>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</si>
  <si>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</si>
  <si>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</si>
  <si>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</si>
  <si>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</si>
  <si>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</si>
  <si>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</si>
  <si>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</si>
  <si>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</si>
  <si>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</si>
  <si>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</si>
  <si>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</si>
  <si>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</si>
  <si>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</si>
  <si>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</si>
  <si>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</si>
  <si>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</si>
  <si>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</si>
  <si>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</si>
  <si>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</si>
  <si>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</si>
  <si>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</si>
  <si>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</si>
  <si>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</si>
  <si>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</si>
  <si>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</si>
  <si>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</si>
  <si>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</si>
  <si>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</si>
  <si>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</si>
  <si>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</si>
  <si>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</si>
  <si>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</si>
  <si>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</si>
  <si>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</si>
  <si>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</si>
  <si>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</si>
  <si>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</si>
  <si>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</si>
  <si>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</si>
  <si>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</si>
  <si>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</si>
  <si>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</si>
  <si>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</si>
  <si>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</si>
  <si>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</si>
  <si>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</si>
  <si>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</si>
  <si>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</si>
  <si>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</si>
  <si>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</si>
  <si>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</si>
  <si>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</si>
  <si>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</si>
  <si>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</si>
  <si>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</si>
  <si>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</si>
  <si>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</si>
  <si>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</si>
  <si>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</si>
  <si>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</si>
  <si>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</si>
  <si>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</si>
  <si>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</si>
  <si>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</si>
  <si>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</si>
  <si>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</si>
  <si>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</si>
  <si>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</si>
  <si>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</si>
  <si>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</si>
  <si>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</si>
  <si>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</si>
  <si>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</si>
  <si>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</si>
  <si>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</si>
  <si>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</si>
  <si>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</si>
  <si>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</si>
  <si>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</si>
  <si>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</si>
  <si>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</si>
  <si>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</si>
  <si>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</si>
  <si>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</si>
  <si>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</si>
  <si>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</si>
  <si>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</si>
  <si>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</si>
  <si>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</si>
  <si>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</si>
  <si>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</si>
  <si>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</si>
  <si>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</si>
  <si>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</si>
  <si>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</si>
  <si>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</si>
  <si>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</si>
  <si>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</si>
  <si>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</si>
  <si>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</si>
  <si>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</si>
  <si>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</si>
  <si>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</si>
  <si>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</si>
  <si>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</si>
  <si>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</si>
  <si>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</si>
  <si>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</si>
  <si>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</si>
  <si>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</si>
  <si>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</si>
  <si>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</si>
  <si>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</si>
  <si>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</si>
  <si>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</si>
  <si>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</si>
  <si>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</si>
  <si>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</si>
  <si>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</si>
  <si>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</si>
  <si>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</si>
  <si>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</si>
  <si>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</si>
  <si>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</si>
  <si>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</si>
  <si>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</si>
  <si>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</si>
  <si>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</si>
  <si>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</si>
  <si>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</si>
  <si>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</si>
  <si>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</si>
  <si>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</si>
  <si>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</si>
  <si>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</si>
  <si>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</si>
  <si>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</si>
  <si>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</si>
  <si>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</si>
  <si>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</si>
  <si>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</si>
  <si>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</si>
  <si>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</si>
  <si>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</si>
  <si>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</si>
  <si>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</si>
  <si>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</si>
  <si>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</si>
  <si>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</si>
  <si>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</si>
  <si>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</si>
  <si>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</si>
  <si>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</si>
  <si>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</si>
  <si>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</si>
  <si>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</si>
  <si>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</si>
  <si>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</si>
  <si>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</si>
  <si>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</si>
  <si>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</si>
  <si>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</si>
  <si>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</si>
  <si>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</si>
  <si>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</si>
  <si>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</si>
  <si>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</si>
  <si>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</si>
  <si>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</si>
  <si>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</si>
  <si>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</si>
  <si>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</si>
  <si>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</si>
  <si>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</si>
  <si>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</si>
  <si>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</si>
  <si>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</si>
  <si>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</si>
  <si>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</si>
  <si>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</si>
  <si>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</si>
  <si>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</si>
  <si>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</si>
  <si>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</si>
  <si>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</si>
  <si>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</si>
  <si>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</si>
  <si>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</si>
  <si>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</si>
  <si>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</si>
  <si>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</si>
  <si>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</si>
  <si>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</si>
  <si>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</si>
  <si>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</si>
  <si>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</si>
  <si>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</si>
  <si>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</si>
  <si>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</si>
  <si>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</si>
  <si>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</si>
  <si>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</si>
  <si>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</si>
  <si>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</si>
  <si>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</si>
  <si>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</si>
  <si>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</si>
  <si>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</si>
  <si>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</si>
  <si>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</si>
  <si>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</si>
  <si>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</si>
  <si>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</si>
  <si>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</si>
  <si>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</si>
  <si>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</si>
  <si>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</si>
  <si>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</si>
  <si>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</si>
  <si>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</si>
  <si>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</si>
  <si>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</si>
  <si>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</si>
  <si>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</si>
  <si>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</si>
  <si>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</si>
  <si>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</si>
  <si>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</si>
  <si>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</si>
  <si>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</si>
  <si>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</si>
  <si>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</si>
  <si>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</si>
  <si>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</si>
  <si>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</si>
  <si>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</si>
  <si>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</si>
  <si>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</si>
  <si>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</si>
  <si>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</si>
  <si>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</si>
  <si>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</si>
  <si>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</si>
  <si>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</si>
  <si>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</si>
  <si>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</si>
  <si>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</si>
  <si>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</si>
  <si>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</si>
  <si>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</si>
  <si>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</si>
  <si>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</si>
  <si>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</si>
  <si>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</si>
  <si>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</si>
  <si>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</si>
  <si>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</si>
  <si>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</si>
  <si>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</si>
  <si>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</si>
  <si>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</si>
  <si>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</si>
  <si>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</si>
  <si>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</si>
  <si>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</si>
  <si>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</si>
  <si>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</si>
  <si>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</si>
  <si>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</si>
  <si>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</si>
  <si>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</si>
  <si>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</si>
  <si>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</si>
  <si>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</si>
  <si>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</si>
  <si>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</si>
  <si>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</si>
  <si>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</si>
  <si>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</si>
  <si>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</si>
  <si>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</si>
  <si>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</si>
  <si>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</si>
  <si>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</si>
  <si>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</si>
  <si>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</si>
  <si>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</si>
  <si>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</si>
  <si>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</si>
  <si>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</si>
  <si>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</si>
  <si>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</si>
  <si>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</si>
  <si>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</si>
  <si>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</si>
  <si>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</si>
  <si>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</si>
  <si>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</si>
  <si>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</si>
  <si>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</si>
  <si>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</si>
  <si>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</si>
  <si>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</si>
  <si>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</si>
  <si>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</si>
  <si>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</si>
  <si>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</si>
  <si>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</si>
  <si>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</si>
  <si>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</si>
  <si>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</si>
  <si>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</si>
  <si>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</si>
  <si>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</si>
  <si>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</si>
  <si>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</si>
  <si>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</si>
  <si>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</si>
  <si>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</si>
  <si>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</si>
  <si>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</si>
  <si>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</si>
  <si>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</si>
  <si>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</si>
  <si>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</si>
  <si>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</si>
  <si>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</si>
  <si>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</si>
  <si>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</si>
  <si>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</si>
  <si>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</si>
  <si>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</si>
  <si>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</si>
  <si>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</si>
  <si>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</si>
  <si>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</si>
  <si>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</si>
  <si>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</si>
  <si>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</si>
  <si>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</si>
  <si>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</si>
  <si>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</si>
  <si>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</si>
  <si>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</si>
  <si>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</si>
  <si>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</si>
  <si>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</si>
  <si>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</si>
  <si>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</si>
  <si>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</si>
  <si>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</si>
  <si>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от «___»________2015г. №____</t>
  </si>
  <si>
    <t>Приложение  №____</t>
  </si>
  <si>
    <t>Реконструкция</t>
  </si>
  <si>
    <t>ОЗП</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</si>
  <si>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</si>
  <si>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</si>
  <si>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</si>
  <si>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</si>
  <si>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</si>
  <si>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</si>
  <si>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</si>
  <si>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</si>
  <si>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</si>
  <si>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</si>
  <si>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</si>
  <si>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</si>
  <si>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</si>
  <si>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</si>
  <si>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 xml:space="preserve">Снижение потерь электроэнергиии в сетях </t>
  </si>
  <si>
    <t>Проектом не предусмотрена поэтапная реализация объекта.</t>
  </si>
  <si>
    <t>Срок ввода объекта</t>
  </si>
  <si>
    <t>Общество с ограниченой ответветственостью "ПК-ЭНЕРГО"</t>
  </si>
  <si>
    <t>г. Таганрог</t>
  </si>
  <si>
    <t>ТМ</t>
  </si>
  <si>
    <t>ТМГ</t>
  </si>
  <si>
    <t>н/д</t>
  </si>
  <si>
    <t>ООО "ПК-ЭНЕРГО"</t>
  </si>
  <si>
    <t xml:space="preserve">Реконструкция </t>
  </si>
  <si>
    <t>УНЦ</t>
  </si>
  <si>
    <t>2022 г.</t>
  </si>
  <si>
    <t>П</t>
  </si>
  <si>
    <t>• Повышение надежности электроснабжения и теплоснабжения потребителей электрической энергии микрорайона завода «Красный Гидропресс;
• Снижение существующих затрат на ремонты и техническое обслуживание ТП-3 Красный Гидропресс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
• Обеспечение надлежащего противопожарного состояния ТП-3 Красный Гидропресс</t>
  </si>
  <si>
    <t>_____________J_PC20202403_______________</t>
  </si>
  <si>
    <t>J_PC20202403</t>
  </si>
  <si>
    <t>НД</t>
  </si>
  <si>
    <t>Замена существующих силовых трансформаторов мощностью ТМ 2*1 МВА,  на  трансформаторы мощностьюТМГ 2*1 МВА.</t>
  </si>
  <si>
    <t>2023 г.</t>
  </si>
  <si>
    <t xml:space="preserve">ТМГ 6/0,4 1000кВа </t>
  </si>
  <si>
    <t xml:space="preserve">Замена трансформаторов ТМ 6/0,4 1000кВа на ТМГ 6/0,4 1000кВа,  ТМ 6/0,4 1000кВа на ТМГ 6/0,4 1000кВа  </t>
  </si>
  <si>
    <t xml:space="preserve"> Пректом предусматривается замена трансформаторов - 2 шт.
</t>
  </si>
  <si>
    <t>2023</t>
  </si>
  <si>
    <t>Год 2023</t>
  </si>
  <si>
    <t>Ростовская область, г. Таганрог, Северная Площадь, 3</t>
  </si>
  <si>
    <t>Реконструкция РП ТП №3  Красный Гидропресс в г. Таганрог</t>
  </si>
  <si>
    <t>ООО ЗЛАТА</t>
  </si>
  <si>
    <t>zakupki.gov.ru</t>
  </si>
  <si>
    <t>объем заключенного договора в ценах 2019 года с НДС, млн. руб.</t>
  </si>
  <si>
    <t>Реконструкция РП ТП №3 Красный Гидропресс</t>
  </si>
  <si>
    <t>РП ТП-3 Красный Гидропресс</t>
  </si>
  <si>
    <t>32211957097</t>
  </si>
  <si>
    <t>1,795 млн.рублей</t>
  </si>
  <si>
    <t>1,496 млн.рублей</t>
  </si>
  <si>
    <t>1, 795 млн.руб.</t>
  </si>
  <si>
    <t>Сметная стоимость проекта в ценах 2022 года с НДС, млн. руб.</t>
  </si>
  <si>
    <t xml:space="preserve"> по состоянию на 01.01.2023</t>
  </si>
  <si>
    <t>2021-2023</t>
  </si>
  <si>
    <t>ООО Стройцентр, ООО ЗЛАТА</t>
  </si>
  <si>
    <t>874,174</t>
  </si>
  <si>
    <t>ООО Стройцентр</t>
  </si>
  <si>
    <t>1049</t>
  </si>
  <si>
    <t>Аукионная комиссия</t>
  </si>
  <si>
    <t>объем заключенного договора в ценах 2022 года с НДС, млн. руб.</t>
  </si>
  <si>
    <t>Год раскрытия информации: _ 2 квартал 2023_ год</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</si>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</sst>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xf numFmtId="0" fontId="43" fillId="0" borderId="0"/>
  </cellStyleXfs>
  <cellXfs count="3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4" fontId="7" fillId="0" borderId="1" xfId="1"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39" fillId="0" borderId="33" xfId="2" quotePrefix="1" applyFont="1" applyBorder="1" applyAlignment="1">
      <alignment horizontal="center" vertical="center" wrapText="1"/>
    </xf>
    <xf numFmtId="1" fontId="11" fillId="0" borderId="1" xfId="0" applyNumberFormat="1" applyFont="1" applyBorder="1" applyAlignment="1">
      <alignment horizontal="center" vertical="center" wrapText="1"/>
    </xf>
    <xf numFmtId="1" fontId="11" fillId="0" borderId="1" xfId="69" applyNumberFormat="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center"/>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2" fontId="11" fillId="0" borderId="1" xfId="0" applyNumberFormat="1" applyFont="1" applyBorder="1" applyAlignment="1">
      <alignment horizontal="center" vertical="center" wrapText="1"/>
    </xf>
    <xf numFmtId="2" fontId="7" fillId="0" borderId="1" xfId="49" applyNumberFormat="1" applyFont="1" applyBorder="1" applyAlignment="1">
      <alignment horizontal="center" vertical="center"/>
    </xf>
    <xf numFmtId="4" fontId="7" fillId="0" borderId="2" xfId="1" applyNumberFormat="1" applyFont="1" applyBorder="1" applyAlignment="1">
      <alignment horizontal="center" vertical="center" wrapText="1"/>
    </xf>
    <xf numFmtId="2" fontId="39" fillId="0" borderId="1" xfId="62"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0" fontId="11" fillId="0" borderId="4" xfId="2" applyBorder="1" applyAlignment="1">
      <alignment horizontal="center" vertical="center" wrapText="1"/>
    </xf>
    <xf numFmtId="4" fontId="39" fillId="0" borderId="36" xfId="68" applyNumberFormat="1" applyFont="1" applyBorder="1" applyAlignment="1">
      <alignment horizontal="center" vertical="center"/>
    </xf>
    <xf numFmtId="49" fontId="39" fillId="0" borderId="1" xfId="2" applyNumberFormat="1" applyFont="1" applyBorder="1" applyAlignment="1">
      <alignment horizontal="center" vertical="center" wrapText="1"/>
    </xf>
    <xf numFmtId="0" fontId="36" fillId="0" borderId="1" xfId="0" applyFont="1" applyBorder="1" applyAlignment="1">
      <alignment horizontal="center" vertical="center"/>
    </xf>
    <xf numFmtId="0" fontId="11" fillId="0" borderId="0" xfId="2" applyFill="1"/>
    <xf numFmtId="0" fontId="12" fillId="0" borderId="0" xfId="2" applyFont="1" applyFill="1" applyAlignment="1">
      <alignment horizontal="right" vertical="center"/>
    </xf>
    <xf numFmtId="0" fontId="11" fillId="0" borderId="0" xfId="2" applyFill="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4" fillId="0" borderId="0" xfId="1" applyFont="1" applyFill="1" applyAlignment="1">
      <alignment vertical="center"/>
    </xf>
    <xf numFmtId="0" fontId="12" fillId="0" borderId="0" xfId="2" applyFont="1" applyFill="1"/>
    <xf numFmtId="0" fontId="76" fillId="0" borderId="0" xfId="2" applyFont="1" applyFill="1"/>
    <xf numFmtId="0" fontId="41" fillId="0" borderId="10" xfId="2" applyFont="1" applyFill="1" applyBorder="1" applyAlignment="1">
      <alignment horizontal="center" vertical="center" wrapText="1"/>
    </xf>
    <xf numFmtId="0" fontId="11" fillId="0" borderId="10" xfId="2"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41" fillId="0" borderId="9" xfId="2" applyFont="1" applyFill="1" applyBorder="1" applyAlignment="1">
      <alignment horizontal="center" vertical="center" wrapText="1"/>
    </xf>
    <xf numFmtId="0" fontId="41"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6"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46"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20" xfId="2" applyFill="1" applyBorder="1"/>
    <xf numFmtId="0" fontId="11" fillId="0" borderId="20" xfId="2" applyFill="1" applyBorder="1" applyAlignment="1">
      <alignment horizontal="center" vertical="center" wrapText="1"/>
    </xf>
    <xf numFmtId="0" fontId="11" fillId="0" borderId="20" xfId="2" applyFill="1" applyBorder="1" applyAlignment="1">
      <alignment wrapText="1"/>
    </xf>
    <xf numFmtId="0" fontId="11" fillId="0" borderId="20" xfId="2" applyFill="1" applyBorder="1" applyAlignment="1">
      <alignment horizontal="center" vertical="center"/>
    </xf>
    <xf numFmtId="49" fontId="11" fillId="0" borderId="1" xfId="0" applyNumberFormat="1" applyFont="1" applyBorder="1" applyAlignment="1" applyProtection="1">
      <alignment horizontal="center" vertical="center" wrapText="1"/>
      <protection locked="0"/>
    </xf>
    <xf numFmtId="4" fontId="39" fillId="0" borderId="29" xfId="2" applyNumberFormat="1" applyFont="1" applyBorder="1" applyAlignment="1">
      <alignment horizontal="center" vertical="center" wrapText="1"/>
    </xf>
    <xf numFmtId="3" fontId="39" fillId="0" borderId="29" xfId="2" applyNumberFormat="1" applyFont="1" applyBorder="1" applyAlignment="1">
      <alignment horizontal="center" vertical="center" wrapText="1"/>
    </xf>
    <xf numFmtId="174" fontId="7" fillId="0" borderId="1" xfId="1" applyNumberFormat="1" applyFont="1" applyFill="1" applyBorder="1" applyAlignment="1">
      <alignment horizontal="center" vertical="center" wrapText="1"/>
    </xf>
    <xf numFmtId="174" fontId="7" fillId="0" borderId="29" xfId="1" applyNumberFormat="1" applyFont="1" applyBorder="1" applyAlignment="1">
      <alignment horizontal="center" vertical="center" wrapText="1"/>
    </xf>
    <xf numFmtId="0" fontId="36" fillId="0" borderId="29" xfId="1" applyFont="1" applyBorder="1" applyAlignment="1">
      <alignment horizontal="center" vertical="center" wrapText="1"/>
    </xf>
    <xf numFmtId="4" fontId="36" fillId="0" borderId="29" xfId="1" applyNumberFormat="1" applyFont="1" applyBorder="1" applyAlignment="1">
      <alignment horizontal="center" vertical="center" wrapText="1"/>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4"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5" fillId="0" borderId="2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66" fillId="0" borderId="0" xfId="68" applyFont="1" applyAlignment="1">
      <alignment horizontal="center" vertical="center"/>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41" fillId="0" borderId="0" xfId="2" applyFont="1" applyAlignment="1">
      <alignment horizontal="center" vertical="top" wrapText="1"/>
    </xf>
    <xf numFmtId="0" fontId="74" fillId="0" borderId="0" xfId="1" applyFont="1" applyAlignment="1">
      <alignment horizontal="center" vertical="center"/>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11" fillId="0" borderId="0" xfId="2" applyFill="1" applyAlignment="1">
      <alignment horizontal="left" vertical="center" wrapText="1"/>
    </xf>
    <xf numFmtId="0" fontId="54"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ill="1" applyAlignment="1">
      <alignment horizontal="center"/>
    </xf>
    <xf numFmtId="0" fontId="41" fillId="0" borderId="0" xfId="2" applyFont="1" applyFill="1" applyAlignment="1">
      <alignment horizont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ill="1" applyAlignment="1">
      <alignment horizontal="left" wrapText="1"/>
    </xf>
    <xf numFmtId="0" fontId="41" fillId="0" borderId="1" xfId="2" applyFont="1" applyFill="1" applyBorder="1" applyAlignment="1">
      <alignment horizontal="center" vertical="center" wrapText="1"/>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1" xfId="2" applyFont="1" applyFill="1" applyBorder="1" applyAlignment="1">
      <alignment horizontal="center" vertical="center"/>
    </xf>
    <xf numFmtId="0" fontId="11" fillId="0" borderId="0" xfId="2" applyFill="1" applyAlignment="1">
      <alignment horizontal="left"/>
    </xf>
    <xf numFmtId="0" fontId="41" fillId="0" borderId="0" xfId="0" applyFont="1" applyFill="1" applyAlignment="1">
      <alignment horizontal="center" vertical="center"/>
    </xf>
    <xf numFmtId="0" fontId="5" fillId="0" borderId="0" xfId="1" applyFont="1" applyFill="1" applyAlignment="1">
      <alignment horizontal="center" vertical="center"/>
    </xf>
    <xf numFmtId="165" fontId="54" fillId="0" borderId="0" xfId="1" applyNumberFormat="1" applyFont="1" applyFill="1" applyAlignment="1">
      <alignment horizontal="center" vertic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7" fillId="0" borderId="0" xfId="2" applyFont="1" applyAlignment="1">
      <alignment horizontal="center"/>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Исполнительный аппарат МРСК Центра и Приволжья 2" xfId="69" xr:uid="{00000000-0005-0000-0000-000037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642-4CC3-A7E6-4813A2A11F40}"/>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642-4CC3-A7E6-4813A2A11F40}"/>
            </c:ext>
          </c:extLst>
        </c:ser>
        <c:dLbls>
          <c:showLegendKey val="0"/>
          <c:showVal val="0"/>
          <c:showCatName val="0"/>
          <c:showSerName val="0"/>
          <c:showPercent val="0"/>
          <c:showBubbleSize val="0"/>
        </c:dLbls>
        <c:smooth val="0"/>
        <c:axId val="159302784"/>
        <c:axId val="159304320"/>
      </c:lineChart>
      <c:catAx>
        <c:axId val="159302784"/>
        <c:scaling>
          <c:orientation val="minMax"/>
        </c:scaling>
        <c:delete val="0"/>
        <c:axPos val="b"/>
        <c:numFmt formatCode="General" sourceLinked="1"/>
        <c:majorTickMark val="out"/>
        <c:minorTickMark val="none"/>
        <c:tickLblPos val="nextTo"/>
        <c:crossAx val="159304320"/>
        <c:crosses val="autoZero"/>
        <c:auto val="1"/>
        <c:lblAlgn val="ctr"/>
        <c:lblOffset val="100"/>
        <c:noMultiLvlLbl val="0"/>
      </c:catAx>
      <c:valAx>
        <c:axId val="1593043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930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0</xdr:colOff>
      <xdr:row>24</xdr:row>
      <xdr:rowOff>0</xdr:rowOff>
    </xdr:from>
    <xdr:to>
      <xdr:col>7</xdr:col>
      <xdr:colOff>937260</xdr:colOff>
      <xdr:row>41</xdr:row>
      <xdr:rowOff>46991</xdr:rowOff>
    </xdr:to>
    <xdr:graphicFrame macro="">
      <xdr:nvGraphicFramePr>
        <xdr:cNvPr id="2" name="Диаграмма 2">
          <a:extLst>
            <a:ext uri="{FF2B5EF4-FFF2-40B4-BE49-F238E27FC236}">
              <a16:creationId xmlns:a16="http://schemas.microsoft.com/office/drawing/2014/main" id="{EAC4FD71-2002-4994-AE4B-51C1429E26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6"/>
  <sheetViews>
    <sheetView view="pageBreakPreview" zoomScale="90" zoomScaleNormal="80" zoomScaleSheetLayoutView="90" workbookViewId="0">
      <selection activeCell="A6" sqref="A6"/>
    </sheetView>
  </sheetViews>
  <sheetFormatPr defaultColWidth="9.140625" defaultRowHeight="15" x14ac:dyDescent="0.25"/>
  <cols>
    <col min="1" max="1" width="6.140625" style="1" customWidth="1"/>
    <col min="2" max="2" width="61.7109375" style="1" customWidth="1"/>
    <col min="3" max="3" width="91.42578125" style="1" customWidth="1"/>
    <col min="4" max="4" width="12" style="101" customWidth="1"/>
    <col min="5" max="5" width="14.42578125" style="10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3"/>
      <c r="C1" s="24" t="s">
        <v>67</v>
      </c>
      <c r="D1" s="92"/>
      <c r="E1" s="92"/>
    </row>
    <row r="2" spans="1:22" s="8" customFormat="1" ht="18.75" customHeight="1" x14ac:dyDescent="0.3">
      <c r="A2" s="13"/>
      <c r="C2" s="11" t="s">
        <v>8</v>
      </c>
      <c r="D2" s="92"/>
      <c r="E2" s="92"/>
    </row>
    <row r="3" spans="1:22" s="8" customFormat="1" ht="18" x14ac:dyDescent="0.35">
      <c r="A3" s="12"/>
      <c r="C3" s="11"/>
      <c r="D3" s="92"/>
      <c r="E3" s="92"/>
    </row>
    <row r="4" spans="1:22" s="8" customFormat="1" ht="18" x14ac:dyDescent="0.35">
      <c r="A4" s="12"/>
      <c r="D4" s="92"/>
      <c r="E4" s="92"/>
      <c r="H4" s="11"/>
    </row>
    <row r="5" spans="1:22" s="8" customFormat="1" ht="15.75" x14ac:dyDescent="0.25">
      <c r="A5" s="246" t="s">
        <v>549</v>
      </c>
      <c r="B5" s="246"/>
      <c r="C5" s="246"/>
      <c r="D5" s="93"/>
      <c r="E5" s="93"/>
      <c r="F5" s="76"/>
      <c r="G5" s="76"/>
      <c r="H5" s="76"/>
      <c r="I5" s="76"/>
      <c r="J5" s="76"/>
    </row>
    <row r="6" spans="1:22" s="8" customFormat="1" ht="18" x14ac:dyDescent="0.35">
      <c r="A6" s="12"/>
      <c r="D6" s="92"/>
      <c r="E6" s="92"/>
      <c r="H6" s="11"/>
    </row>
    <row r="7" spans="1:22" s="8" customFormat="1" ht="18.75" x14ac:dyDescent="0.2">
      <c r="A7" s="247" t="s">
        <v>7</v>
      </c>
      <c r="B7" s="247"/>
      <c r="C7" s="247"/>
      <c r="D7" s="94"/>
      <c r="E7" s="94"/>
      <c r="F7" s="10"/>
      <c r="G7" s="10"/>
      <c r="H7" s="10"/>
      <c r="I7" s="10"/>
      <c r="J7" s="10"/>
      <c r="K7" s="10"/>
      <c r="L7" s="10"/>
      <c r="M7" s="10"/>
      <c r="N7" s="10"/>
      <c r="O7" s="10"/>
      <c r="P7" s="10"/>
      <c r="Q7" s="10"/>
      <c r="R7" s="10"/>
      <c r="S7" s="10"/>
      <c r="T7" s="10"/>
      <c r="U7" s="10"/>
      <c r="V7" s="10"/>
    </row>
    <row r="8" spans="1:22" s="8" customFormat="1" ht="17.45" x14ac:dyDescent="0.25">
      <c r="A8" s="80"/>
      <c r="B8" s="80"/>
      <c r="C8" s="80"/>
      <c r="D8" s="95"/>
      <c r="E8" s="95"/>
      <c r="F8" s="80"/>
      <c r="G8" s="80"/>
      <c r="H8" s="80"/>
      <c r="I8" s="10"/>
      <c r="J8" s="10"/>
      <c r="K8" s="10"/>
      <c r="L8" s="10"/>
      <c r="M8" s="10"/>
      <c r="N8" s="10"/>
      <c r="O8" s="10"/>
      <c r="P8" s="10"/>
      <c r="Q8" s="10"/>
      <c r="R8" s="10"/>
      <c r="S8" s="10"/>
      <c r="T8" s="10"/>
      <c r="U8" s="10"/>
      <c r="V8" s="10"/>
    </row>
    <row r="9" spans="1:22" s="8" customFormat="1" ht="18.75" x14ac:dyDescent="0.2">
      <c r="A9" s="248" t="s">
        <v>508</v>
      </c>
      <c r="B9" s="248"/>
      <c r="C9" s="248"/>
      <c r="D9" s="96"/>
      <c r="E9" s="96"/>
      <c r="F9" s="7"/>
      <c r="G9" s="7"/>
      <c r="H9" s="7"/>
      <c r="I9" s="10"/>
      <c r="J9" s="10"/>
      <c r="K9" s="10"/>
      <c r="L9" s="10"/>
      <c r="M9" s="10"/>
      <c r="N9" s="10"/>
      <c r="O9" s="10"/>
      <c r="P9" s="10"/>
      <c r="Q9" s="10"/>
      <c r="R9" s="10"/>
      <c r="S9" s="10"/>
      <c r="T9" s="10"/>
      <c r="U9" s="10"/>
      <c r="V9" s="10"/>
    </row>
    <row r="10" spans="1:22" s="8" customFormat="1" ht="18.75" x14ac:dyDescent="0.2">
      <c r="A10" s="242" t="s">
        <v>6</v>
      </c>
      <c r="B10" s="242"/>
      <c r="C10" s="242"/>
      <c r="D10" s="97"/>
      <c r="E10" s="97"/>
      <c r="F10" s="5"/>
      <c r="G10" s="5"/>
      <c r="H10" s="5"/>
      <c r="I10" s="10"/>
      <c r="J10" s="10"/>
      <c r="K10" s="10"/>
      <c r="L10" s="10"/>
      <c r="M10" s="10"/>
      <c r="N10" s="10"/>
      <c r="O10" s="10"/>
      <c r="P10" s="10"/>
      <c r="Q10" s="10"/>
      <c r="R10" s="10"/>
      <c r="S10" s="10"/>
      <c r="T10" s="10"/>
      <c r="U10" s="10"/>
      <c r="V10" s="10"/>
    </row>
    <row r="11" spans="1:22" s="8" customFormat="1" ht="17.45" x14ac:dyDescent="0.25">
      <c r="A11" s="80"/>
      <c r="B11" s="80"/>
      <c r="C11" s="80"/>
      <c r="D11" s="95"/>
      <c r="E11" s="95"/>
      <c r="F11" s="80"/>
      <c r="G11" s="80"/>
      <c r="H11" s="80"/>
      <c r="I11" s="10"/>
      <c r="J11" s="10"/>
      <c r="K11" s="10"/>
      <c r="L11" s="10"/>
      <c r="M11" s="10"/>
      <c r="N11" s="10"/>
      <c r="O11" s="10"/>
      <c r="P11" s="10"/>
      <c r="Q11" s="10"/>
      <c r="R11" s="10"/>
      <c r="S11" s="10"/>
      <c r="T11" s="10"/>
      <c r="U11" s="10"/>
      <c r="V11" s="10"/>
    </row>
    <row r="12" spans="1:22" s="8" customFormat="1" ht="17.45" x14ac:dyDescent="0.25">
      <c r="A12" s="248" t="s">
        <v>519</v>
      </c>
      <c r="B12" s="248"/>
      <c r="C12" s="248"/>
      <c r="D12" s="96"/>
      <c r="E12" s="96"/>
      <c r="F12" s="7"/>
      <c r="G12" s="7"/>
      <c r="H12" s="7"/>
      <c r="I12" s="10"/>
      <c r="J12" s="10"/>
      <c r="K12" s="10"/>
      <c r="L12" s="10"/>
      <c r="M12" s="10"/>
      <c r="N12" s="10"/>
      <c r="O12" s="10"/>
      <c r="P12" s="10"/>
      <c r="Q12" s="10"/>
      <c r="R12" s="10"/>
      <c r="S12" s="10"/>
      <c r="T12" s="10"/>
      <c r="U12" s="10"/>
      <c r="V12" s="10"/>
    </row>
    <row r="13" spans="1:22" s="8" customFormat="1" ht="18.75" x14ac:dyDescent="0.2">
      <c r="A13" s="242" t="s">
        <v>5</v>
      </c>
      <c r="B13" s="242"/>
      <c r="C13" s="242"/>
      <c r="D13" s="97"/>
      <c r="E13" s="97"/>
      <c r="F13" s="5"/>
      <c r="G13" s="5"/>
      <c r="H13" s="5"/>
      <c r="I13" s="10"/>
      <c r="J13" s="10"/>
      <c r="K13" s="10"/>
      <c r="L13" s="10"/>
      <c r="M13" s="10"/>
      <c r="N13" s="10"/>
      <c r="O13" s="10"/>
      <c r="P13" s="10"/>
      <c r="Q13" s="10"/>
      <c r="R13" s="10"/>
      <c r="S13" s="10"/>
      <c r="T13" s="10"/>
      <c r="U13" s="10"/>
      <c r="V13" s="10"/>
    </row>
    <row r="14" spans="1:22" s="8" customFormat="1" ht="15.75" customHeight="1" x14ac:dyDescent="0.25">
      <c r="A14" s="4"/>
      <c r="B14" s="4"/>
      <c r="C14" s="4"/>
      <c r="D14" s="98"/>
      <c r="E14" s="98"/>
      <c r="F14" s="4"/>
      <c r="G14" s="4"/>
      <c r="H14" s="4"/>
      <c r="I14" s="4"/>
      <c r="J14" s="4"/>
      <c r="K14" s="4"/>
      <c r="L14" s="4"/>
      <c r="M14" s="4"/>
      <c r="N14" s="4"/>
      <c r="O14" s="4"/>
      <c r="P14" s="4"/>
      <c r="Q14" s="4"/>
      <c r="R14" s="4"/>
      <c r="S14" s="4"/>
      <c r="T14" s="4"/>
      <c r="U14" s="4"/>
      <c r="V14" s="4"/>
    </row>
    <row r="15" spans="1:22" s="3" customFormat="1" ht="53.25" customHeight="1" x14ac:dyDescent="0.2">
      <c r="A15" s="243" t="s">
        <v>530</v>
      </c>
      <c r="B15" s="243"/>
      <c r="C15" s="243"/>
      <c r="D15" s="96"/>
      <c r="E15" s="96"/>
      <c r="F15" s="7"/>
      <c r="G15" s="7"/>
      <c r="H15" s="7"/>
      <c r="I15" s="7"/>
      <c r="J15" s="7"/>
      <c r="K15" s="7"/>
      <c r="L15" s="7"/>
      <c r="M15" s="7"/>
      <c r="N15" s="7"/>
      <c r="O15" s="7"/>
      <c r="P15" s="7"/>
      <c r="Q15" s="7"/>
      <c r="R15" s="7"/>
      <c r="S15" s="7"/>
      <c r="T15" s="7"/>
      <c r="U15" s="7"/>
      <c r="V15" s="7"/>
    </row>
    <row r="16" spans="1:22" s="3" customFormat="1" ht="15" customHeight="1" x14ac:dyDescent="0.2">
      <c r="A16" s="242" t="s">
        <v>4</v>
      </c>
      <c r="B16" s="242"/>
      <c r="C16" s="242"/>
      <c r="D16" s="97"/>
      <c r="E16" s="97"/>
      <c r="F16" s="5"/>
      <c r="G16" s="5"/>
      <c r="H16" s="5"/>
      <c r="I16" s="5"/>
      <c r="J16" s="5"/>
      <c r="K16" s="5"/>
      <c r="L16" s="5"/>
      <c r="M16" s="5"/>
      <c r="N16" s="5"/>
      <c r="O16" s="5"/>
      <c r="P16" s="5"/>
      <c r="Q16" s="5"/>
      <c r="R16" s="5"/>
      <c r="S16" s="5"/>
      <c r="T16" s="5"/>
      <c r="U16" s="5"/>
      <c r="V16" s="5"/>
    </row>
    <row r="17" spans="1:22" s="3" customFormat="1" ht="15" customHeight="1" x14ac:dyDescent="0.25">
      <c r="A17" s="4"/>
      <c r="B17" s="4"/>
      <c r="C17" s="4"/>
      <c r="D17" s="98"/>
      <c r="E17" s="98"/>
      <c r="F17" s="4"/>
      <c r="G17" s="4"/>
      <c r="H17" s="4"/>
      <c r="I17" s="4"/>
      <c r="J17" s="4"/>
      <c r="K17" s="4"/>
      <c r="L17" s="4"/>
      <c r="M17" s="4"/>
      <c r="N17" s="4"/>
      <c r="O17" s="4"/>
      <c r="P17" s="4"/>
      <c r="Q17" s="4"/>
      <c r="R17" s="4"/>
      <c r="S17" s="4"/>
    </row>
    <row r="18" spans="1:22" s="3" customFormat="1" ht="15" customHeight="1" x14ac:dyDescent="0.2">
      <c r="A18" s="244" t="s">
        <v>446</v>
      </c>
      <c r="B18" s="245"/>
      <c r="C18" s="245"/>
      <c r="D18" s="99"/>
      <c r="E18" s="99"/>
      <c r="F18" s="6"/>
      <c r="G18" s="6"/>
      <c r="H18" s="6"/>
      <c r="I18" s="6"/>
      <c r="J18" s="6"/>
      <c r="K18" s="6"/>
      <c r="L18" s="6"/>
      <c r="M18" s="6"/>
      <c r="N18" s="6"/>
      <c r="O18" s="6"/>
      <c r="P18" s="6"/>
      <c r="Q18" s="6"/>
      <c r="R18" s="6"/>
      <c r="S18" s="6"/>
      <c r="T18" s="6"/>
      <c r="U18" s="6"/>
      <c r="V18" s="6"/>
    </row>
    <row r="19" spans="1:22" s="3" customFormat="1" ht="15" customHeight="1" x14ac:dyDescent="0.25">
      <c r="A19" s="5"/>
      <c r="B19" s="5"/>
      <c r="C19" s="5"/>
      <c r="D19" s="97"/>
      <c r="E19" s="97"/>
      <c r="F19" s="5"/>
      <c r="G19" s="5"/>
      <c r="H19" s="5"/>
      <c r="I19" s="4"/>
      <c r="J19" s="4"/>
      <c r="K19" s="4"/>
      <c r="L19" s="4"/>
      <c r="M19" s="4"/>
      <c r="N19" s="4"/>
      <c r="O19" s="4"/>
      <c r="P19" s="4"/>
      <c r="Q19" s="4"/>
      <c r="R19" s="4"/>
      <c r="S19" s="4"/>
    </row>
    <row r="20" spans="1:22" s="3" customFormat="1" ht="39.75" customHeight="1" x14ac:dyDescent="0.2">
      <c r="A20" s="16" t="s">
        <v>3</v>
      </c>
      <c r="B20" s="23" t="s">
        <v>65</v>
      </c>
      <c r="C20" s="22" t="s">
        <v>64</v>
      </c>
      <c r="D20" s="97"/>
      <c r="E20" s="97"/>
      <c r="F20" s="5"/>
      <c r="G20" s="5"/>
      <c r="H20" s="5"/>
      <c r="I20" s="4"/>
      <c r="J20" s="4"/>
      <c r="K20" s="4"/>
      <c r="L20" s="4"/>
      <c r="M20" s="4"/>
      <c r="N20" s="4"/>
      <c r="O20" s="4"/>
      <c r="P20" s="4"/>
      <c r="Q20" s="4"/>
      <c r="R20" s="4"/>
      <c r="S20" s="4"/>
    </row>
    <row r="21" spans="1:22" s="3" customFormat="1" ht="16.5" customHeight="1" x14ac:dyDescent="0.25">
      <c r="A21" s="22">
        <v>1</v>
      </c>
      <c r="B21" s="23">
        <v>2</v>
      </c>
      <c r="C21" s="22">
        <v>3</v>
      </c>
      <c r="D21" s="97"/>
      <c r="E21" s="97"/>
      <c r="F21" s="5"/>
      <c r="G21" s="5"/>
      <c r="H21" s="5"/>
      <c r="I21" s="4"/>
      <c r="J21" s="4"/>
      <c r="K21" s="4"/>
      <c r="L21" s="4"/>
      <c r="M21" s="4"/>
      <c r="N21" s="4"/>
      <c r="O21" s="4"/>
      <c r="P21" s="4"/>
      <c r="Q21" s="4"/>
      <c r="R21" s="4"/>
      <c r="S21" s="4"/>
    </row>
    <row r="22" spans="1:22" s="3" customFormat="1" ht="39" customHeight="1" x14ac:dyDescent="0.2">
      <c r="A22" s="15" t="s">
        <v>63</v>
      </c>
      <c r="B22" s="26" t="s">
        <v>299</v>
      </c>
      <c r="C22" s="119" t="s">
        <v>534</v>
      </c>
      <c r="D22" s="97" t="s">
        <v>463</v>
      </c>
      <c r="E22" s="97"/>
      <c r="F22" s="5"/>
      <c r="G22" s="5"/>
      <c r="H22" s="5"/>
      <c r="I22" s="4"/>
      <c r="J22" s="4"/>
      <c r="K22" s="4"/>
      <c r="L22" s="4"/>
      <c r="M22" s="4"/>
      <c r="N22" s="4"/>
      <c r="O22" s="4"/>
      <c r="P22" s="4"/>
      <c r="Q22" s="4"/>
      <c r="R22" s="4"/>
      <c r="S22" s="4"/>
    </row>
    <row r="23" spans="1:22" s="3" customFormat="1" ht="86.25" customHeight="1" x14ac:dyDescent="0.2">
      <c r="A23" s="15" t="s">
        <v>61</v>
      </c>
      <c r="B23" s="17" t="s">
        <v>62</v>
      </c>
      <c r="C23" s="142" t="s">
        <v>505</v>
      </c>
      <c r="D23" s="97"/>
      <c r="E23" s="97"/>
      <c r="F23" s="5"/>
      <c r="G23" s="5"/>
      <c r="H23" s="5"/>
      <c r="I23" s="4"/>
      <c r="J23" s="4"/>
      <c r="K23" s="4"/>
      <c r="L23" s="4"/>
      <c r="M23" s="4"/>
      <c r="N23" s="4"/>
      <c r="O23" s="4"/>
      <c r="P23" s="4"/>
      <c r="Q23" s="4"/>
      <c r="R23" s="4"/>
      <c r="S23" s="4"/>
    </row>
    <row r="24" spans="1:22" s="19" customFormat="1" ht="58.5" customHeight="1" x14ac:dyDescent="0.2">
      <c r="A24" s="15" t="s">
        <v>60</v>
      </c>
      <c r="B24" s="25" t="s">
        <v>395</v>
      </c>
      <c r="C24" s="22" t="s">
        <v>508</v>
      </c>
      <c r="D24" s="100">
        <v>901</v>
      </c>
      <c r="E24" s="100">
        <v>926</v>
      </c>
      <c r="F24" s="21"/>
      <c r="G24" s="21"/>
      <c r="H24" s="20"/>
      <c r="I24" s="20"/>
      <c r="J24" s="20"/>
      <c r="K24" s="20"/>
      <c r="L24" s="20"/>
      <c r="M24" s="20"/>
      <c r="N24" s="20"/>
      <c r="O24" s="20"/>
      <c r="P24" s="20"/>
      <c r="Q24" s="20"/>
      <c r="R24" s="20"/>
    </row>
    <row r="25" spans="1:22" s="19" customFormat="1" ht="42.75" customHeight="1" x14ac:dyDescent="0.2">
      <c r="A25" s="15" t="s">
        <v>59</v>
      </c>
      <c r="B25" s="25" t="s">
        <v>73</v>
      </c>
      <c r="C25" s="22" t="s">
        <v>465</v>
      </c>
      <c r="D25" s="100">
        <v>899</v>
      </c>
      <c r="E25" s="100">
        <v>924</v>
      </c>
      <c r="F25" s="21"/>
      <c r="G25" s="21"/>
      <c r="H25" s="20"/>
      <c r="I25" s="20"/>
      <c r="J25" s="20"/>
      <c r="K25" s="20"/>
      <c r="L25" s="20"/>
      <c r="M25" s="20"/>
      <c r="N25" s="20"/>
      <c r="O25" s="20"/>
      <c r="P25" s="20"/>
      <c r="Q25" s="20"/>
      <c r="R25" s="20"/>
    </row>
    <row r="26" spans="1:22" s="19" customFormat="1" ht="51.75" customHeight="1" x14ac:dyDescent="0.2">
      <c r="A26" s="15" t="s">
        <v>57</v>
      </c>
      <c r="B26" s="25" t="s">
        <v>72</v>
      </c>
      <c r="C26" s="22" t="s">
        <v>509</v>
      </c>
      <c r="D26" s="100">
        <v>900</v>
      </c>
      <c r="E26" s="100">
        <v>925</v>
      </c>
      <c r="F26" s="21"/>
      <c r="G26" s="21"/>
      <c r="H26" s="20"/>
      <c r="I26" s="20"/>
      <c r="J26" s="20"/>
      <c r="K26" s="20"/>
      <c r="L26" s="20"/>
      <c r="M26" s="20"/>
      <c r="N26" s="20"/>
      <c r="O26" s="20"/>
      <c r="P26" s="20"/>
      <c r="Q26" s="20"/>
      <c r="R26" s="20"/>
    </row>
    <row r="27" spans="1:22" s="19" customFormat="1" ht="42.75" customHeight="1" x14ac:dyDescent="0.2">
      <c r="A27" s="15" t="s">
        <v>56</v>
      </c>
      <c r="B27" s="25" t="s">
        <v>396</v>
      </c>
      <c r="C27" s="22" t="s">
        <v>466</v>
      </c>
      <c r="D27" s="100">
        <v>902</v>
      </c>
      <c r="E27" s="100">
        <v>927</v>
      </c>
      <c r="F27" s="21"/>
      <c r="G27" s="21"/>
      <c r="H27" s="20"/>
      <c r="I27" s="20"/>
      <c r="J27" s="20"/>
      <c r="K27" s="20"/>
      <c r="L27" s="20"/>
      <c r="M27" s="20"/>
      <c r="N27" s="20"/>
      <c r="O27" s="20"/>
      <c r="P27" s="20"/>
      <c r="Q27" s="20"/>
      <c r="R27" s="20"/>
    </row>
    <row r="28" spans="1:22" s="19" customFormat="1" ht="51.75" customHeight="1" x14ac:dyDescent="0.2">
      <c r="A28" s="15" t="s">
        <v>54</v>
      </c>
      <c r="B28" s="25" t="s">
        <v>397</v>
      </c>
      <c r="C28" s="22" t="s">
        <v>466</v>
      </c>
      <c r="D28" s="100">
        <v>903</v>
      </c>
      <c r="E28" s="100">
        <v>928</v>
      </c>
      <c r="F28" s="21"/>
      <c r="G28" s="21"/>
      <c r="H28" s="20"/>
      <c r="I28" s="20"/>
      <c r="J28" s="20"/>
      <c r="K28" s="20"/>
      <c r="L28" s="20"/>
      <c r="M28" s="20"/>
      <c r="N28" s="20"/>
      <c r="O28" s="20"/>
      <c r="P28" s="20"/>
      <c r="Q28" s="20"/>
      <c r="R28" s="20"/>
    </row>
    <row r="29" spans="1:22" s="19" customFormat="1" ht="51.75" customHeight="1" x14ac:dyDescent="0.2">
      <c r="A29" s="15" t="s">
        <v>52</v>
      </c>
      <c r="B29" s="25" t="s">
        <v>398</v>
      </c>
      <c r="C29" s="22" t="s">
        <v>466</v>
      </c>
      <c r="D29" s="100">
        <v>904</v>
      </c>
      <c r="E29" s="100">
        <v>929</v>
      </c>
      <c r="F29" s="21"/>
      <c r="G29" s="21"/>
      <c r="H29" s="20"/>
      <c r="I29" s="20"/>
      <c r="J29" s="20"/>
      <c r="K29" s="20"/>
      <c r="L29" s="20"/>
      <c r="M29" s="20"/>
      <c r="N29" s="20"/>
      <c r="O29" s="20"/>
      <c r="P29" s="20"/>
      <c r="Q29" s="20"/>
      <c r="R29" s="20"/>
    </row>
    <row r="30" spans="1:22" s="19" customFormat="1" ht="51.75" customHeight="1" x14ac:dyDescent="0.2">
      <c r="A30" s="15" t="s">
        <v>71</v>
      </c>
      <c r="B30" s="25" t="s">
        <v>399</v>
      </c>
      <c r="C30" s="22" t="s">
        <v>466</v>
      </c>
      <c r="D30" s="100">
        <v>905</v>
      </c>
      <c r="E30" s="100">
        <v>930</v>
      </c>
      <c r="F30" s="21"/>
      <c r="G30" s="21"/>
      <c r="H30" s="20"/>
      <c r="I30" s="20"/>
      <c r="J30" s="20"/>
      <c r="K30" s="20"/>
      <c r="L30" s="20"/>
      <c r="M30" s="20"/>
      <c r="N30" s="20"/>
      <c r="O30" s="20"/>
      <c r="P30" s="20"/>
      <c r="Q30" s="20"/>
      <c r="R30" s="20"/>
    </row>
    <row r="31" spans="1:22" s="19" customFormat="1" ht="51.75" customHeight="1" x14ac:dyDescent="0.2">
      <c r="A31" s="15" t="s">
        <v>69</v>
      </c>
      <c r="B31" s="25" t="s">
        <v>400</v>
      </c>
      <c r="C31" s="22" t="s">
        <v>466</v>
      </c>
      <c r="D31" s="100">
        <v>906</v>
      </c>
      <c r="E31" s="100">
        <v>931</v>
      </c>
      <c r="F31" s="21"/>
      <c r="G31" s="21"/>
      <c r="H31" s="20"/>
      <c r="I31" s="20"/>
      <c r="J31" s="20"/>
      <c r="K31" s="20"/>
      <c r="L31" s="20"/>
      <c r="M31" s="20"/>
      <c r="N31" s="20"/>
      <c r="O31" s="20"/>
      <c r="P31" s="20"/>
      <c r="Q31" s="20"/>
      <c r="R31" s="20"/>
    </row>
    <row r="32" spans="1:22" s="19" customFormat="1" ht="101.25" customHeight="1" x14ac:dyDescent="0.2">
      <c r="A32" s="15" t="s">
        <v>68</v>
      </c>
      <c r="B32" s="25" t="s">
        <v>401</v>
      </c>
      <c r="C32" s="22" t="s">
        <v>467</v>
      </c>
      <c r="D32" s="100">
        <v>907</v>
      </c>
      <c r="E32" s="100">
        <v>932</v>
      </c>
      <c r="F32" s="21"/>
      <c r="G32" s="21"/>
      <c r="H32" s="20"/>
      <c r="I32" s="20"/>
      <c r="J32" s="20"/>
      <c r="K32" s="20"/>
      <c r="L32" s="20"/>
      <c r="M32" s="20"/>
      <c r="N32" s="20"/>
      <c r="O32" s="20"/>
      <c r="P32" s="20"/>
      <c r="Q32" s="20"/>
      <c r="R32" s="20"/>
    </row>
    <row r="33" spans="1:6" ht="111" customHeight="1" x14ac:dyDescent="0.25">
      <c r="A33" s="15" t="s">
        <v>415</v>
      </c>
      <c r="B33" s="25" t="s">
        <v>402</v>
      </c>
      <c r="C33" s="22" t="s">
        <v>466</v>
      </c>
      <c r="D33" s="101">
        <v>908</v>
      </c>
      <c r="E33" s="101">
        <v>933</v>
      </c>
    </row>
    <row r="34" spans="1:6" ht="58.5" customHeight="1" x14ac:dyDescent="0.25">
      <c r="A34" s="15" t="s">
        <v>405</v>
      </c>
      <c r="B34" s="25" t="s">
        <v>70</v>
      </c>
      <c r="C34" s="22" t="s">
        <v>466</v>
      </c>
      <c r="D34" s="101">
        <v>909</v>
      </c>
      <c r="E34" s="101">
        <v>934</v>
      </c>
    </row>
    <row r="35" spans="1:6" ht="51.75" customHeight="1" x14ac:dyDescent="0.25">
      <c r="A35" s="15" t="s">
        <v>416</v>
      </c>
      <c r="B35" s="25" t="s">
        <v>403</v>
      </c>
      <c r="C35" s="198" t="s">
        <v>310</v>
      </c>
      <c r="D35" s="101">
        <v>910</v>
      </c>
      <c r="E35" s="101">
        <v>935</v>
      </c>
    </row>
    <row r="36" spans="1:6" ht="43.5" customHeight="1" x14ac:dyDescent="0.25">
      <c r="A36" s="15" t="s">
        <v>406</v>
      </c>
      <c r="B36" s="25" t="s">
        <v>404</v>
      </c>
      <c r="C36" s="198" t="s">
        <v>310</v>
      </c>
      <c r="D36" s="101">
        <v>911</v>
      </c>
      <c r="E36" s="101">
        <v>936</v>
      </c>
    </row>
    <row r="37" spans="1:6" ht="43.5" customHeight="1" x14ac:dyDescent="0.25">
      <c r="A37" s="15" t="s">
        <v>417</v>
      </c>
      <c r="B37" s="25" t="s">
        <v>228</v>
      </c>
      <c r="C37" s="22" t="s">
        <v>491</v>
      </c>
      <c r="D37" s="101">
        <v>912</v>
      </c>
      <c r="E37" s="101">
        <v>937</v>
      </c>
    </row>
    <row r="38" spans="1:6" ht="47.25" x14ac:dyDescent="0.25">
      <c r="A38" s="15" t="s">
        <v>407</v>
      </c>
      <c r="B38" s="25" t="s">
        <v>459</v>
      </c>
      <c r="C38" s="22" t="s">
        <v>522</v>
      </c>
    </row>
    <row r="39" spans="1:6" ht="105.75" customHeight="1" x14ac:dyDescent="0.25">
      <c r="A39" s="15" t="s">
        <v>418</v>
      </c>
      <c r="B39" s="25" t="s">
        <v>441</v>
      </c>
      <c r="C39" s="22" t="s">
        <v>492</v>
      </c>
    </row>
    <row r="40" spans="1:6" ht="83.25" customHeight="1" x14ac:dyDescent="0.25">
      <c r="A40" s="15" t="s">
        <v>408</v>
      </c>
      <c r="B40" s="25" t="s">
        <v>456</v>
      </c>
      <c r="C40" s="22" t="s">
        <v>493</v>
      </c>
    </row>
    <row r="41" spans="1:6" ht="186" customHeight="1" x14ac:dyDescent="0.25">
      <c r="A41" s="15" t="s">
        <v>421</v>
      </c>
      <c r="B41" s="25" t="s">
        <v>422</v>
      </c>
      <c r="C41" s="22" t="s">
        <v>494</v>
      </c>
    </row>
    <row r="42" spans="1:6" ht="111" customHeight="1" x14ac:dyDescent="0.25">
      <c r="A42" s="15" t="s">
        <v>409</v>
      </c>
      <c r="B42" s="25" t="s">
        <v>447</v>
      </c>
      <c r="C42" s="22" t="s">
        <v>494</v>
      </c>
    </row>
    <row r="43" spans="1:6" ht="120" customHeight="1" x14ac:dyDescent="0.25">
      <c r="A43" s="15" t="s">
        <v>442</v>
      </c>
      <c r="B43" s="25" t="s">
        <v>448</v>
      </c>
      <c r="C43" s="22" t="s">
        <v>494</v>
      </c>
    </row>
    <row r="44" spans="1:6" ht="101.25" customHeight="1" x14ac:dyDescent="0.25">
      <c r="A44" s="15" t="s">
        <v>410</v>
      </c>
      <c r="B44" s="25" t="s">
        <v>449</v>
      </c>
      <c r="C44" s="22" t="s">
        <v>494</v>
      </c>
      <c r="E44" s="101">
        <v>952</v>
      </c>
      <c r="F44" s="101">
        <v>953</v>
      </c>
    </row>
    <row r="45" spans="1:6" ht="75.75" customHeight="1" x14ac:dyDescent="0.25">
      <c r="A45" s="15" t="s">
        <v>443</v>
      </c>
      <c r="B45" s="25" t="s">
        <v>457</v>
      </c>
      <c r="C45" s="140" t="s">
        <v>537</v>
      </c>
      <c r="D45" s="101">
        <v>210</v>
      </c>
      <c r="E45" s="101">
        <v>216</v>
      </c>
    </row>
    <row r="46" spans="1:6" ht="71.25" customHeight="1" x14ac:dyDescent="0.25">
      <c r="A46" s="15" t="s">
        <v>411</v>
      </c>
      <c r="B46" s="25" t="s">
        <v>458</v>
      </c>
      <c r="C46" s="140" t="s">
        <v>538</v>
      </c>
      <c r="D46" s="101">
        <v>272</v>
      </c>
      <c r="E46" s="101">
        <v>292</v>
      </c>
    </row>
  </sheetData>
  <mergeCells count="9">
    <mergeCell ref="A13:C13"/>
    <mergeCell ref="A15:C15"/>
    <mergeCell ref="A16:C16"/>
    <mergeCell ref="A18:C18"/>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82"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topLeftCell="F1" zoomScale="70" zoomScaleNormal="70"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4" t="s">
        <v>67</v>
      </c>
    </row>
    <row r="2" spans="1:28" s="8" customFormat="1" ht="18.75" customHeight="1" x14ac:dyDescent="0.3">
      <c r="A2" s="13"/>
      <c r="S2" s="11" t="s">
        <v>8</v>
      </c>
    </row>
    <row r="3" spans="1:28" s="8" customFormat="1" ht="18.75" x14ac:dyDescent="0.3">
      <c r="S3" s="11" t="s">
        <v>66</v>
      </c>
    </row>
    <row r="4" spans="1:28" s="8" customFormat="1" ht="18.75" customHeight="1" x14ac:dyDescent="0.25">
      <c r="A4" s="246" t="str">
        <f>'1. паспорт местоположение'!A5:C5</f>
        <v>Год раскрытия информации: _ 2 квартал 2023_ год</v>
      </c>
      <c r="B4" s="246"/>
      <c r="C4" s="246"/>
      <c r="D4" s="246"/>
      <c r="E4" s="246"/>
      <c r="F4" s="246"/>
      <c r="G4" s="246"/>
      <c r="H4" s="246"/>
      <c r="I4" s="246"/>
      <c r="J4" s="246"/>
      <c r="K4" s="246"/>
      <c r="L4" s="246"/>
      <c r="M4" s="246"/>
      <c r="N4" s="246"/>
      <c r="O4" s="246"/>
      <c r="P4" s="246"/>
      <c r="Q4" s="246"/>
      <c r="R4" s="246"/>
      <c r="S4" s="246"/>
    </row>
    <row r="5" spans="1:28" s="8" customFormat="1" ht="15.6" x14ac:dyDescent="0.25">
      <c r="A5" s="12"/>
    </row>
    <row r="6" spans="1:28" s="8" customFormat="1" ht="18.75" x14ac:dyDescent="0.2">
      <c r="A6" s="247" t="s">
        <v>7</v>
      </c>
      <c r="B6" s="247"/>
      <c r="C6" s="247"/>
      <c r="D6" s="247"/>
      <c r="E6" s="247"/>
      <c r="F6" s="247"/>
      <c r="G6" s="247"/>
      <c r="H6" s="247"/>
      <c r="I6" s="247"/>
      <c r="J6" s="247"/>
      <c r="K6" s="247"/>
      <c r="L6" s="247"/>
      <c r="M6" s="247"/>
      <c r="N6" s="247"/>
      <c r="O6" s="247"/>
      <c r="P6" s="247"/>
      <c r="Q6" s="247"/>
      <c r="R6" s="247"/>
      <c r="S6" s="247"/>
      <c r="T6" s="10"/>
      <c r="U6" s="10"/>
      <c r="V6" s="10"/>
      <c r="W6" s="10"/>
      <c r="X6" s="10"/>
      <c r="Y6" s="10"/>
      <c r="Z6" s="10"/>
      <c r="AA6" s="10"/>
      <c r="AB6" s="10"/>
    </row>
    <row r="7" spans="1:28" s="8" customFormat="1" ht="17.45" x14ac:dyDescent="0.25">
      <c r="A7" s="247"/>
      <c r="B7" s="247"/>
      <c r="C7" s="247"/>
      <c r="D7" s="247"/>
      <c r="E7" s="247"/>
      <c r="F7" s="247"/>
      <c r="G7" s="247"/>
      <c r="H7" s="247"/>
      <c r="I7" s="247"/>
      <c r="J7" s="247"/>
      <c r="K7" s="247"/>
      <c r="L7" s="247"/>
      <c r="M7" s="247"/>
      <c r="N7" s="247"/>
      <c r="O7" s="247"/>
      <c r="P7" s="247"/>
      <c r="Q7" s="247"/>
      <c r="R7" s="247"/>
      <c r="S7" s="247"/>
      <c r="T7" s="10"/>
      <c r="U7" s="10"/>
      <c r="V7" s="10"/>
      <c r="W7" s="10"/>
      <c r="X7" s="10"/>
      <c r="Y7" s="10"/>
      <c r="Z7" s="10"/>
      <c r="AA7" s="10"/>
      <c r="AB7" s="10"/>
    </row>
    <row r="8" spans="1:28" s="8" customFormat="1" ht="18.75" x14ac:dyDescent="0.2">
      <c r="A8" s="248" t="s">
        <v>508</v>
      </c>
      <c r="B8" s="248"/>
      <c r="C8" s="248"/>
      <c r="D8" s="248"/>
      <c r="E8" s="248"/>
      <c r="F8" s="248"/>
      <c r="G8" s="248"/>
      <c r="H8" s="248"/>
      <c r="I8" s="248"/>
      <c r="J8" s="248"/>
      <c r="K8" s="248"/>
      <c r="L8" s="248"/>
      <c r="M8" s="248"/>
      <c r="N8" s="248"/>
      <c r="O8" s="248"/>
      <c r="P8" s="248"/>
      <c r="Q8" s="248"/>
      <c r="R8" s="248"/>
      <c r="S8" s="248"/>
      <c r="T8" s="10"/>
      <c r="U8" s="10"/>
      <c r="V8" s="10"/>
      <c r="W8" s="10"/>
      <c r="X8" s="10"/>
      <c r="Y8" s="10"/>
      <c r="Z8" s="10"/>
      <c r="AA8" s="10"/>
      <c r="AB8" s="10"/>
    </row>
    <row r="9" spans="1:28" s="8" customFormat="1" ht="18.75" x14ac:dyDescent="0.2">
      <c r="A9" s="242" t="s">
        <v>6</v>
      </c>
      <c r="B9" s="242"/>
      <c r="C9" s="242"/>
      <c r="D9" s="242"/>
      <c r="E9" s="242"/>
      <c r="F9" s="242"/>
      <c r="G9" s="242"/>
      <c r="H9" s="242"/>
      <c r="I9" s="242"/>
      <c r="J9" s="242"/>
      <c r="K9" s="242"/>
      <c r="L9" s="242"/>
      <c r="M9" s="242"/>
      <c r="N9" s="242"/>
      <c r="O9" s="242"/>
      <c r="P9" s="242"/>
      <c r="Q9" s="242"/>
      <c r="R9" s="242"/>
      <c r="S9" s="242"/>
      <c r="T9" s="10"/>
      <c r="U9" s="10"/>
      <c r="V9" s="10"/>
      <c r="W9" s="10"/>
      <c r="X9" s="10"/>
      <c r="Y9" s="10"/>
      <c r="Z9" s="10"/>
      <c r="AA9" s="10"/>
      <c r="AB9" s="10"/>
    </row>
    <row r="10" spans="1:28" s="8" customFormat="1" ht="17.45" x14ac:dyDescent="0.25">
      <c r="A10" s="247"/>
      <c r="B10" s="247"/>
      <c r="C10" s="247"/>
      <c r="D10" s="247"/>
      <c r="E10" s="247"/>
      <c r="F10" s="247"/>
      <c r="G10" s="247"/>
      <c r="H10" s="247"/>
      <c r="I10" s="247"/>
      <c r="J10" s="247"/>
      <c r="K10" s="247"/>
      <c r="L10" s="247"/>
      <c r="M10" s="247"/>
      <c r="N10" s="247"/>
      <c r="O10" s="247"/>
      <c r="P10" s="247"/>
      <c r="Q10" s="247"/>
      <c r="R10" s="247"/>
      <c r="S10" s="247"/>
      <c r="T10" s="10"/>
      <c r="U10" s="10"/>
      <c r="V10" s="10"/>
      <c r="W10" s="10"/>
      <c r="X10" s="10"/>
      <c r="Y10" s="10"/>
      <c r="Z10" s="10"/>
      <c r="AA10" s="10"/>
      <c r="AB10" s="10"/>
    </row>
    <row r="11" spans="1:28" s="8" customFormat="1" ht="17.45" x14ac:dyDescent="0.25">
      <c r="A11" s="248" t="s">
        <v>520</v>
      </c>
      <c r="B11" s="248"/>
      <c r="C11" s="248"/>
      <c r="D11" s="248"/>
      <c r="E11" s="248"/>
      <c r="F11" s="248"/>
      <c r="G11" s="248"/>
      <c r="H11" s="248"/>
      <c r="I11" s="248"/>
      <c r="J11" s="248"/>
      <c r="K11" s="248"/>
      <c r="L11" s="248"/>
      <c r="M11" s="248"/>
      <c r="N11" s="248"/>
      <c r="O11" s="248"/>
      <c r="P11" s="248"/>
      <c r="Q11" s="248"/>
      <c r="R11" s="248"/>
      <c r="S11" s="248"/>
      <c r="T11" s="10"/>
      <c r="U11" s="10"/>
      <c r="V11" s="10"/>
      <c r="W11" s="10"/>
      <c r="X11" s="10"/>
      <c r="Y11" s="10"/>
      <c r="Z11" s="10"/>
      <c r="AA11" s="10"/>
      <c r="AB11" s="10"/>
    </row>
    <row r="12" spans="1:28" s="8" customFormat="1" ht="18.75" x14ac:dyDescent="0.2">
      <c r="A12" s="242" t="s">
        <v>5</v>
      </c>
      <c r="B12" s="242"/>
      <c r="C12" s="242"/>
      <c r="D12" s="242"/>
      <c r="E12" s="242"/>
      <c r="F12" s="242"/>
      <c r="G12" s="242"/>
      <c r="H12" s="242"/>
      <c r="I12" s="242"/>
      <c r="J12" s="242"/>
      <c r="K12" s="242"/>
      <c r="L12" s="242"/>
      <c r="M12" s="242"/>
      <c r="N12" s="242"/>
      <c r="O12" s="242"/>
      <c r="P12" s="242"/>
      <c r="Q12" s="242"/>
      <c r="R12" s="242"/>
      <c r="S12" s="242"/>
      <c r="T12" s="10"/>
      <c r="U12" s="10"/>
      <c r="V12" s="10"/>
      <c r="W12" s="10"/>
      <c r="X12" s="10"/>
      <c r="Y12" s="10"/>
      <c r="Z12" s="10"/>
      <c r="AA12" s="10"/>
      <c r="AB12" s="10"/>
    </row>
    <row r="13" spans="1:28" s="8" customFormat="1" ht="15.75" customHeight="1" x14ac:dyDescent="0.25">
      <c r="A13" s="249"/>
      <c r="B13" s="249"/>
      <c r="C13" s="249"/>
      <c r="D13" s="249"/>
      <c r="E13" s="249"/>
      <c r="F13" s="249"/>
      <c r="G13" s="249"/>
      <c r="H13" s="249"/>
      <c r="I13" s="249"/>
      <c r="J13" s="249"/>
      <c r="K13" s="249"/>
      <c r="L13" s="249"/>
      <c r="M13" s="249"/>
      <c r="N13" s="249"/>
      <c r="O13" s="249"/>
      <c r="P13" s="249"/>
      <c r="Q13" s="249"/>
      <c r="R13" s="249"/>
      <c r="S13" s="249"/>
      <c r="T13" s="4"/>
      <c r="U13" s="4"/>
      <c r="V13" s="4"/>
      <c r="W13" s="4"/>
      <c r="X13" s="4"/>
      <c r="Y13" s="4"/>
      <c r="Z13" s="4"/>
      <c r="AA13" s="4"/>
      <c r="AB13" s="4"/>
    </row>
    <row r="14" spans="1:28" s="3" customFormat="1" ht="15.6" x14ac:dyDescent="0.25">
      <c r="A14" s="248" t="str">
        <f>'1. паспорт местоположение'!A15:C15</f>
        <v>Реконструкция РП ТП №3  Красный Гидропресс в г. Таганрог</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3" customFormat="1" ht="15" customHeight="1" x14ac:dyDescent="0.2">
      <c r="A15" s="242" t="s">
        <v>4</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3" customFormat="1" ht="15" customHeight="1" x14ac:dyDescent="0.25">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4" t="s">
        <v>420</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3" customFormat="1" ht="15" customHeight="1" x14ac:dyDescent="0.25">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0" t="s">
        <v>3</v>
      </c>
      <c r="B19" s="250" t="s">
        <v>95</v>
      </c>
      <c r="C19" s="253" t="s">
        <v>316</v>
      </c>
      <c r="D19" s="250" t="s">
        <v>315</v>
      </c>
      <c r="E19" s="250" t="s">
        <v>94</v>
      </c>
      <c r="F19" s="250" t="s">
        <v>93</v>
      </c>
      <c r="G19" s="250" t="s">
        <v>311</v>
      </c>
      <c r="H19" s="250" t="s">
        <v>92</v>
      </c>
      <c r="I19" s="250" t="s">
        <v>91</v>
      </c>
      <c r="J19" s="250" t="s">
        <v>90</v>
      </c>
      <c r="K19" s="250" t="s">
        <v>89</v>
      </c>
      <c r="L19" s="250" t="s">
        <v>88</v>
      </c>
      <c r="M19" s="250" t="s">
        <v>87</v>
      </c>
      <c r="N19" s="250" t="s">
        <v>86</v>
      </c>
      <c r="O19" s="250" t="s">
        <v>85</v>
      </c>
      <c r="P19" s="250" t="s">
        <v>84</v>
      </c>
      <c r="Q19" s="250" t="s">
        <v>314</v>
      </c>
      <c r="R19" s="250"/>
      <c r="S19" s="251" t="s">
        <v>414</v>
      </c>
      <c r="T19" s="4"/>
      <c r="U19" s="4"/>
      <c r="V19" s="4"/>
      <c r="W19" s="4"/>
      <c r="X19" s="4"/>
      <c r="Y19" s="4"/>
    </row>
    <row r="20" spans="1:28" s="3" customFormat="1" ht="180.75" customHeight="1" x14ac:dyDescent="0.2">
      <c r="A20" s="250"/>
      <c r="B20" s="250"/>
      <c r="C20" s="254"/>
      <c r="D20" s="250"/>
      <c r="E20" s="250"/>
      <c r="F20" s="250"/>
      <c r="G20" s="250"/>
      <c r="H20" s="250"/>
      <c r="I20" s="250"/>
      <c r="J20" s="250"/>
      <c r="K20" s="250"/>
      <c r="L20" s="250"/>
      <c r="M20" s="250"/>
      <c r="N20" s="250"/>
      <c r="O20" s="250"/>
      <c r="P20" s="250"/>
      <c r="Q20" s="27" t="s">
        <v>312</v>
      </c>
      <c r="R20" s="28" t="s">
        <v>313</v>
      </c>
      <c r="S20" s="251"/>
      <c r="T20" s="4"/>
      <c r="U20" s="4"/>
      <c r="V20" s="4"/>
      <c r="W20" s="4"/>
      <c r="X20" s="4"/>
      <c r="Y20" s="4"/>
    </row>
    <row r="21" spans="1:28" s="3" customFormat="1" ht="18" x14ac:dyDescent="0.25">
      <c r="A21" s="27">
        <v>1</v>
      </c>
      <c r="B21" s="83">
        <v>2</v>
      </c>
      <c r="C21" s="27">
        <v>3</v>
      </c>
      <c r="D21" s="83">
        <v>4</v>
      </c>
      <c r="E21" s="27">
        <v>5</v>
      </c>
      <c r="F21" s="83">
        <v>6</v>
      </c>
      <c r="G21" s="27">
        <v>7</v>
      </c>
      <c r="H21" s="83">
        <v>8</v>
      </c>
      <c r="I21" s="27">
        <v>9</v>
      </c>
      <c r="J21" s="83">
        <v>10</v>
      </c>
      <c r="K21" s="27">
        <v>11</v>
      </c>
      <c r="L21" s="83">
        <v>12</v>
      </c>
      <c r="M21" s="27">
        <v>13</v>
      </c>
      <c r="N21" s="83">
        <v>14</v>
      </c>
      <c r="O21" s="27">
        <v>15</v>
      </c>
      <c r="P21" s="83">
        <v>16</v>
      </c>
      <c r="Q21" s="27">
        <v>17</v>
      </c>
      <c r="R21" s="83">
        <v>18</v>
      </c>
      <c r="S21" s="27">
        <v>19</v>
      </c>
      <c r="T21" s="4"/>
      <c r="U21" s="4"/>
      <c r="V21" s="4"/>
      <c r="W21" s="4"/>
      <c r="X21" s="4"/>
      <c r="Y21" s="4"/>
    </row>
    <row r="22" spans="1:28" s="3" customFormat="1" ht="32.25" customHeight="1" x14ac:dyDescent="0.25">
      <c r="A22" s="27">
        <v>1</v>
      </c>
      <c r="B22" s="83" t="s">
        <v>310</v>
      </c>
      <c r="C22" s="83" t="s">
        <v>310</v>
      </c>
      <c r="D22" s="83" t="s">
        <v>310</v>
      </c>
      <c r="E22" s="83" t="s">
        <v>310</v>
      </c>
      <c r="F22" s="83" t="s">
        <v>310</v>
      </c>
      <c r="G22" s="83" t="s">
        <v>310</v>
      </c>
      <c r="H22" s="83" t="s">
        <v>310</v>
      </c>
      <c r="I22" s="83" t="s">
        <v>310</v>
      </c>
      <c r="J22" s="83" t="s">
        <v>310</v>
      </c>
      <c r="K22" s="83" t="s">
        <v>310</v>
      </c>
      <c r="L22" s="83" t="s">
        <v>310</v>
      </c>
      <c r="M22" s="83" t="s">
        <v>310</v>
      </c>
      <c r="N22" s="83" t="s">
        <v>310</v>
      </c>
      <c r="O22" s="83" t="s">
        <v>310</v>
      </c>
      <c r="P22" s="83" t="s">
        <v>310</v>
      </c>
      <c r="Q22" s="83" t="s">
        <v>310</v>
      </c>
      <c r="R22" s="83" t="s">
        <v>310</v>
      </c>
      <c r="S22" s="83" t="s">
        <v>310</v>
      </c>
      <c r="T22" s="4"/>
      <c r="U22" s="4"/>
      <c r="V22" s="4"/>
      <c r="W22" s="4"/>
      <c r="X22" s="4"/>
      <c r="Y22" s="4"/>
    </row>
    <row r="23" spans="1:28" ht="20.25" customHeight="1" x14ac:dyDescent="0.25">
      <c r="A23" s="56"/>
      <c r="B23" s="83" t="s">
        <v>309</v>
      </c>
      <c r="C23" s="83"/>
      <c r="D23" s="83"/>
      <c r="E23" s="56" t="s">
        <v>310</v>
      </c>
      <c r="F23" s="56" t="s">
        <v>310</v>
      </c>
      <c r="G23" s="56" t="s">
        <v>310</v>
      </c>
      <c r="H23" s="56"/>
      <c r="I23" s="56"/>
      <c r="J23" s="56"/>
      <c r="K23" s="56"/>
      <c r="L23" s="56"/>
      <c r="M23" s="56"/>
      <c r="N23" s="56"/>
      <c r="O23" s="56"/>
      <c r="P23" s="56"/>
      <c r="Q23" s="57"/>
      <c r="R23" s="2"/>
      <c r="S23" s="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zoomScaleNormal="60" zoomScaleSheetLayoutView="70" workbookViewId="0">
      <selection activeCell="A8" sqref="A8:T8"/>
    </sheetView>
  </sheetViews>
  <sheetFormatPr defaultColWidth="10.7109375" defaultRowHeight="15.75" x14ac:dyDescent="0.25"/>
  <cols>
    <col min="1" max="1" width="6.7109375" style="30" customWidth="1"/>
    <col min="2" max="2" width="11.28515625" style="30" customWidth="1"/>
    <col min="3" max="3" width="12.7109375" style="30" customWidth="1"/>
    <col min="4" max="4" width="16.140625" style="30" customWidth="1"/>
    <col min="5" max="5" width="9.7109375" style="30" customWidth="1"/>
    <col min="6" max="6" width="9.140625" style="30" customWidth="1"/>
    <col min="7" max="7" width="12.28515625" style="30" customWidth="1"/>
    <col min="8" max="8" width="11.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ols>
  <sheetData>
    <row r="1" spans="1:20" ht="3" customHeight="1" x14ac:dyDescent="0.3"/>
    <row r="2" spans="1:20" ht="15" customHeight="1" x14ac:dyDescent="0.25">
      <c r="T2" s="24" t="s">
        <v>67</v>
      </c>
    </row>
    <row r="3" spans="1:20" s="8" customFormat="1" ht="18.75" customHeight="1" x14ac:dyDescent="0.3">
      <c r="A3" s="13"/>
      <c r="T3" s="11" t="s">
        <v>8</v>
      </c>
    </row>
    <row r="4" spans="1:20" s="8" customFormat="1" ht="18.75" customHeight="1" x14ac:dyDescent="0.3">
      <c r="A4" s="13"/>
      <c r="T4" s="11" t="s">
        <v>66</v>
      </c>
    </row>
    <row r="5" spans="1:20" s="8" customFormat="1" ht="18.75" customHeight="1" x14ac:dyDescent="0.35">
      <c r="A5" s="13"/>
      <c r="T5" s="11"/>
    </row>
    <row r="6" spans="1:20" s="8" customFormat="1" ht="15.6" x14ac:dyDescent="0.25">
      <c r="A6" s="246" t="str">
        <f>'1. паспорт местоположение'!A5:C5</f>
        <v>Год раскрытия информации: _ 2 квартал 2023_ год</v>
      </c>
      <c r="B6" s="246"/>
      <c r="C6" s="246"/>
      <c r="D6" s="246"/>
      <c r="E6" s="246"/>
      <c r="F6" s="246"/>
      <c r="G6" s="246"/>
      <c r="H6" s="246"/>
      <c r="I6" s="246"/>
      <c r="J6" s="246"/>
      <c r="K6" s="246"/>
      <c r="L6" s="246"/>
      <c r="M6" s="246"/>
      <c r="N6" s="246"/>
      <c r="O6" s="246"/>
      <c r="P6" s="246"/>
      <c r="Q6" s="246"/>
      <c r="R6" s="246"/>
      <c r="S6" s="246"/>
      <c r="T6" s="246"/>
    </row>
    <row r="7" spans="1:20" s="8" customFormat="1" ht="15.6" x14ac:dyDescent="0.25">
      <c r="A7" s="12"/>
    </row>
    <row r="8" spans="1:20" s="8" customFormat="1" ht="18.75" x14ac:dyDescent="0.2">
      <c r="A8" s="247" t="s">
        <v>7</v>
      </c>
      <c r="B8" s="247"/>
      <c r="C8" s="247"/>
      <c r="D8" s="247"/>
      <c r="E8" s="247"/>
      <c r="F8" s="247"/>
      <c r="G8" s="247"/>
      <c r="H8" s="247"/>
      <c r="I8" s="247"/>
      <c r="J8" s="247"/>
      <c r="K8" s="247"/>
      <c r="L8" s="247"/>
      <c r="M8" s="247"/>
      <c r="N8" s="247"/>
      <c r="O8" s="247"/>
      <c r="P8" s="247"/>
      <c r="Q8" s="247"/>
      <c r="R8" s="247"/>
      <c r="S8" s="247"/>
      <c r="T8" s="247"/>
    </row>
    <row r="9" spans="1:20" s="8" customFormat="1" ht="17.45" x14ac:dyDescent="0.25">
      <c r="A9" s="247"/>
      <c r="B9" s="247"/>
      <c r="C9" s="247"/>
      <c r="D9" s="247"/>
      <c r="E9" s="247"/>
      <c r="F9" s="247"/>
      <c r="G9" s="247"/>
      <c r="H9" s="247"/>
      <c r="I9" s="247"/>
      <c r="J9" s="247"/>
      <c r="K9" s="247"/>
      <c r="L9" s="247"/>
      <c r="M9" s="247"/>
      <c r="N9" s="247"/>
      <c r="O9" s="247"/>
      <c r="P9" s="247"/>
      <c r="Q9" s="247"/>
      <c r="R9" s="247"/>
      <c r="S9" s="247"/>
      <c r="T9" s="247"/>
    </row>
    <row r="10" spans="1:20" s="8" customFormat="1" ht="18.75" customHeight="1" x14ac:dyDescent="0.25">
      <c r="A10" s="248" t="str">
        <f>'1. паспорт местоположение'!A9:C9</f>
        <v>Общество с ограниченой ответветственостью "ПК-ЭНЕРГО"</v>
      </c>
      <c r="B10" s="255"/>
      <c r="C10" s="255"/>
      <c r="D10" s="255"/>
      <c r="E10" s="255"/>
      <c r="F10" s="255"/>
      <c r="G10" s="255"/>
      <c r="H10" s="255"/>
      <c r="I10" s="255"/>
      <c r="J10" s="255"/>
      <c r="K10" s="255"/>
      <c r="L10" s="255"/>
      <c r="M10" s="255"/>
      <c r="N10" s="255"/>
      <c r="O10" s="255"/>
      <c r="P10" s="255"/>
      <c r="Q10" s="255"/>
      <c r="R10" s="255"/>
      <c r="S10" s="255"/>
      <c r="T10" s="255"/>
    </row>
    <row r="11" spans="1:20" s="8" customFormat="1" ht="18.75" customHeight="1" x14ac:dyDescent="0.2">
      <c r="A11" s="242" t="s">
        <v>6</v>
      </c>
      <c r="B11" s="242"/>
      <c r="C11" s="242"/>
      <c r="D11" s="242"/>
      <c r="E11" s="242"/>
      <c r="F11" s="242"/>
      <c r="G11" s="242"/>
      <c r="H11" s="242"/>
      <c r="I11" s="242"/>
      <c r="J11" s="242"/>
      <c r="K11" s="242"/>
      <c r="L11" s="242"/>
      <c r="M11" s="242"/>
      <c r="N11" s="242"/>
      <c r="O11" s="242"/>
      <c r="P11" s="242"/>
      <c r="Q11" s="242"/>
      <c r="R11" s="242"/>
      <c r="S11" s="242"/>
      <c r="T11" s="242"/>
    </row>
    <row r="12" spans="1:20" s="8" customFormat="1" ht="17.45" x14ac:dyDescent="0.25">
      <c r="A12" s="247"/>
      <c r="B12" s="247"/>
      <c r="C12" s="247"/>
      <c r="D12" s="247"/>
      <c r="E12" s="247"/>
      <c r="F12" s="247"/>
      <c r="G12" s="247"/>
      <c r="H12" s="247"/>
      <c r="I12" s="247"/>
      <c r="J12" s="247"/>
      <c r="K12" s="247"/>
      <c r="L12" s="247"/>
      <c r="M12" s="247"/>
      <c r="N12" s="247"/>
      <c r="O12" s="247"/>
      <c r="P12" s="247"/>
      <c r="Q12" s="247"/>
      <c r="R12" s="247"/>
      <c r="S12" s="247"/>
      <c r="T12" s="247"/>
    </row>
    <row r="13" spans="1:20" s="8" customFormat="1" ht="18.75" customHeight="1" x14ac:dyDescent="0.25">
      <c r="A13" s="248" t="str">
        <f>'1. паспорт местоположение'!A12:C12</f>
        <v>_____________J_PC20202403_______________</v>
      </c>
      <c r="B13" s="248"/>
      <c r="C13" s="248"/>
      <c r="D13" s="248"/>
      <c r="E13" s="248"/>
      <c r="F13" s="248"/>
      <c r="G13" s="248"/>
      <c r="H13" s="248"/>
      <c r="I13" s="248"/>
      <c r="J13" s="248"/>
      <c r="K13" s="248"/>
      <c r="L13" s="248"/>
      <c r="M13" s="248"/>
      <c r="N13" s="248"/>
      <c r="O13" s="248"/>
      <c r="P13" s="248"/>
      <c r="Q13" s="248"/>
      <c r="R13" s="248"/>
      <c r="S13" s="248"/>
      <c r="T13" s="248"/>
    </row>
    <row r="14" spans="1:20" s="8" customFormat="1" ht="18.75" customHeight="1" x14ac:dyDescent="0.2">
      <c r="A14" s="242" t="s">
        <v>5</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5">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5.6" x14ac:dyDescent="0.25">
      <c r="A16" s="248" t="str">
        <f>'1. паспорт местоположение'!A15:C15</f>
        <v>Реконструкция РП ТП №3  Красный Гидропресс в г. Таганрог</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2" t="s">
        <v>4</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5">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5" t="s">
        <v>425</v>
      </c>
      <c r="B19" s="245"/>
      <c r="C19" s="245"/>
      <c r="D19" s="245"/>
      <c r="E19" s="245"/>
      <c r="F19" s="245"/>
      <c r="G19" s="245"/>
      <c r="H19" s="245"/>
      <c r="I19" s="245"/>
      <c r="J19" s="245"/>
      <c r="K19" s="245"/>
      <c r="L19" s="245"/>
      <c r="M19" s="245"/>
      <c r="N19" s="245"/>
      <c r="O19" s="245"/>
      <c r="P19" s="245"/>
      <c r="Q19" s="245"/>
      <c r="R19" s="245"/>
      <c r="S19" s="245"/>
      <c r="T19" s="245"/>
    </row>
    <row r="20" spans="1:113" s="31" customFormat="1" ht="21" customHeight="1" x14ac:dyDescent="0.3">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3</v>
      </c>
      <c r="B21" s="261" t="s">
        <v>219</v>
      </c>
      <c r="C21" s="262"/>
      <c r="D21" s="265" t="s">
        <v>117</v>
      </c>
      <c r="E21" s="261" t="s">
        <v>454</v>
      </c>
      <c r="F21" s="262"/>
      <c r="G21" s="261" t="s">
        <v>238</v>
      </c>
      <c r="H21" s="262"/>
      <c r="I21" s="261" t="s">
        <v>116</v>
      </c>
      <c r="J21" s="262"/>
      <c r="K21" s="265" t="s">
        <v>115</v>
      </c>
      <c r="L21" s="261" t="s">
        <v>114</v>
      </c>
      <c r="M21" s="262"/>
      <c r="N21" s="261" t="s">
        <v>450</v>
      </c>
      <c r="O21" s="262"/>
      <c r="P21" s="265" t="s">
        <v>113</v>
      </c>
      <c r="Q21" s="268" t="s">
        <v>112</v>
      </c>
      <c r="R21" s="269"/>
      <c r="S21" s="268" t="s">
        <v>111</v>
      </c>
      <c r="T21" s="270"/>
    </row>
    <row r="22" spans="1:113" ht="204.75" customHeight="1" x14ac:dyDescent="0.25">
      <c r="A22" s="259"/>
      <c r="B22" s="263"/>
      <c r="C22" s="264"/>
      <c r="D22" s="266"/>
      <c r="E22" s="263"/>
      <c r="F22" s="264"/>
      <c r="G22" s="263"/>
      <c r="H22" s="264"/>
      <c r="I22" s="263"/>
      <c r="J22" s="264"/>
      <c r="K22" s="267"/>
      <c r="L22" s="263"/>
      <c r="M22" s="264"/>
      <c r="N22" s="263"/>
      <c r="O22" s="264"/>
      <c r="P22" s="267"/>
      <c r="Q22" s="48" t="s">
        <v>110</v>
      </c>
      <c r="R22" s="48" t="s">
        <v>424</v>
      </c>
      <c r="S22" s="48" t="s">
        <v>109</v>
      </c>
      <c r="T22" s="48" t="s">
        <v>108</v>
      </c>
    </row>
    <row r="23" spans="1:113" ht="51.75" customHeight="1" x14ac:dyDescent="0.25">
      <c r="A23" s="260"/>
      <c r="B23" s="48" t="s">
        <v>106</v>
      </c>
      <c r="C23" s="48" t="s">
        <v>107</v>
      </c>
      <c r="D23" s="267"/>
      <c r="E23" s="48" t="s">
        <v>106</v>
      </c>
      <c r="F23" s="48" t="s">
        <v>107</v>
      </c>
      <c r="G23" s="48" t="s">
        <v>106</v>
      </c>
      <c r="H23" s="48" t="s">
        <v>107</v>
      </c>
      <c r="I23" s="48" t="s">
        <v>106</v>
      </c>
      <c r="J23" s="48" t="s">
        <v>107</v>
      </c>
      <c r="K23" s="48" t="s">
        <v>106</v>
      </c>
      <c r="L23" s="48" t="s">
        <v>106</v>
      </c>
      <c r="M23" s="48" t="s">
        <v>107</v>
      </c>
      <c r="N23" s="48" t="s">
        <v>106</v>
      </c>
      <c r="O23" s="48" t="s">
        <v>107</v>
      </c>
      <c r="P23" s="81" t="s">
        <v>106</v>
      </c>
      <c r="Q23" s="48" t="s">
        <v>106</v>
      </c>
      <c r="R23" s="48" t="s">
        <v>106</v>
      </c>
      <c r="S23" s="48" t="s">
        <v>106</v>
      </c>
      <c r="T23" s="48" t="s">
        <v>106</v>
      </c>
    </row>
    <row r="24" spans="1:113" ht="15.6" x14ac:dyDescent="0.3">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1" customFormat="1" ht="80.25" customHeight="1" x14ac:dyDescent="0.25">
      <c r="A25" s="150">
        <v>1</v>
      </c>
      <c r="B25" s="149" t="s">
        <v>535</v>
      </c>
      <c r="C25" s="149" t="str">
        <f>B25</f>
        <v>РП ТП-3 Красный Гидропресс</v>
      </c>
      <c r="D25" s="149" t="s">
        <v>102</v>
      </c>
      <c r="E25" s="149" t="s">
        <v>510</v>
      </c>
      <c r="F25" s="149" t="s">
        <v>511</v>
      </c>
      <c r="G25" s="149" t="str">
        <f>C25</f>
        <v>РП ТП-3 Красный Гидропресс</v>
      </c>
      <c r="H25" s="149" t="str">
        <f>G25</f>
        <v>РП ТП-3 Красный Гидропресс</v>
      </c>
      <c r="I25" s="149">
        <v>1960</v>
      </c>
      <c r="J25" s="149" t="s">
        <v>542</v>
      </c>
      <c r="K25" s="149">
        <f>I25</f>
        <v>1960</v>
      </c>
      <c r="L25" s="149">
        <v>6</v>
      </c>
      <c r="M25" s="149">
        <v>6</v>
      </c>
      <c r="N25" s="197">
        <v>2</v>
      </c>
      <c r="O25" s="197">
        <v>2</v>
      </c>
      <c r="P25" s="149" t="e">
        <v>#N/A</v>
      </c>
      <c r="Q25" s="149" t="e">
        <v>#N/A</v>
      </c>
      <c r="R25" s="149" t="e">
        <v>#N/A</v>
      </c>
      <c r="S25" s="149" t="e">
        <v>#N/A</v>
      </c>
      <c r="T25" s="149" t="e">
        <v>#N/A</v>
      </c>
    </row>
    <row r="26" spans="1:113" ht="17.45" customHeight="1" x14ac:dyDescent="0.25"/>
    <row r="27" spans="1:113" s="34" customFormat="1" ht="12.75" x14ac:dyDescent="0.2">
      <c r="B27" s="35"/>
      <c r="C27" s="35"/>
      <c r="K27" s="35"/>
    </row>
    <row r="28" spans="1:113" s="34" customFormat="1" x14ac:dyDescent="0.25">
      <c r="B28" s="30" t="s">
        <v>105</v>
      </c>
      <c r="C28" s="30"/>
      <c r="D28" s="30"/>
      <c r="E28" s="30"/>
      <c r="F28" s="30"/>
      <c r="G28" s="30"/>
      <c r="H28" s="30"/>
      <c r="I28" s="30"/>
      <c r="J28" s="30"/>
      <c r="K28" s="30"/>
      <c r="L28" s="30"/>
      <c r="M28" s="30"/>
      <c r="N28" s="30"/>
      <c r="O28" s="30"/>
      <c r="P28" s="30"/>
      <c r="Q28" s="30"/>
      <c r="R28" s="30"/>
    </row>
    <row r="29" spans="1:113" x14ac:dyDescent="0.25">
      <c r="B29" s="256" t="s">
        <v>460</v>
      </c>
      <c r="C29" s="256"/>
      <c r="D29" s="256"/>
      <c r="E29" s="256"/>
      <c r="F29" s="256"/>
      <c r="G29" s="256"/>
      <c r="H29" s="256"/>
      <c r="I29" s="256"/>
      <c r="J29" s="256"/>
      <c r="K29" s="256"/>
      <c r="L29" s="256"/>
      <c r="M29" s="256"/>
      <c r="N29" s="256"/>
      <c r="O29" s="256"/>
      <c r="P29" s="256"/>
      <c r="Q29" s="256"/>
      <c r="R29" s="256"/>
    </row>
    <row r="31" spans="1:113" x14ac:dyDescent="0.25">
      <c r="B31" s="32" t="s">
        <v>423</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104</v>
      </c>
      <c r="C32" s="32"/>
      <c r="D32" s="32"/>
      <c r="E32" s="32"/>
      <c r="H32" s="32"/>
      <c r="I32" s="32"/>
      <c r="J32" s="32"/>
      <c r="K32" s="32"/>
      <c r="L32" s="32"/>
      <c r="M32" s="32"/>
      <c r="N32" s="32"/>
      <c r="O32" s="32"/>
      <c r="P32" s="32"/>
      <c r="Q32" s="32"/>
      <c r="R32" s="32"/>
    </row>
    <row r="33" spans="2:113" x14ac:dyDescent="0.25">
      <c r="B33" s="32" t="s">
        <v>103</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102</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101</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100</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99</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98</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97</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96</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80" zoomScaleSheetLayoutView="80" workbookViewId="0">
      <selection activeCell="E7" sqref="E7:Y7"/>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ols>
  <sheetData>
    <row r="1" spans="1:27" ht="25.5" customHeight="1" x14ac:dyDescent="0.25">
      <c r="AA1" s="24" t="s">
        <v>67</v>
      </c>
    </row>
    <row r="2" spans="1:27" s="8" customFormat="1" ht="18.75" customHeight="1" x14ac:dyDescent="0.3">
      <c r="E2" s="13"/>
      <c r="AA2" s="11" t="s">
        <v>8</v>
      </c>
    </row>
    <row r="3" spans="1:27" s="8" customFormat="1" ht="18.75" customHeight="1" x14ac:dyDescent="0.3">
      <c r="E3" s="13"/>
      <c r="AA3" s="11" t="s">
        <v>66</v>
      </c>
    </row>
    <row r="4" spans="1:27" s="8" customFormat="1" ht="15.6" x14ac:dyDescent="0.25">
      <c r="E4" s="12"/>
    </row>
    <row r="5" spans="1:27" s="8" customFormat="1" ht="15.6" x14ac:dyDescent="0.25">
      <c r="A5" s="246" t="str">
        <f>'1. паспорт местоположение'!A5:C5</f>
        <v>Год раскрытия информации: _ 2 квартал 2023_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8" customFormat="1" ht="15.6" x14ac:dyDescent="0.25">
      <c r="A6" s="79"/>
      <c r="B6" s="79"/>
      <c r="C6" s="79"/>
      <c r="D6" s="79"/>
      <c r="E6" s="79"/>
      <c r="F6" s="79"/>
      <c r="G6" s="79"/>
      <c r="H6" s="79"/>
      <c r="I6" s="79"/>
      <c r="J6" s="79"/>
      <c r="K6" s="79"/>
      <c r="L6" s="79"/>
      <c r="M6" s="79"/>
      <c r="N6" s="79"/>
      <c r="O6" s="79"/>
      <c r="P6" s="79"/>
      <c r="Q6" s="79"/>
      <c r="R6" s="79"/>
      <c r="S6" s="79"/>
      <c r="T6" s="79"/>
    </row>
    <row r="7" spans="1:27" s="8" customFormat="1" ht="18.75" x14ac:dyDescent="0.2">
      <c r="E7" s="247" t="s">
        <v>7</v>
      </c>
      <c r="F7" s="247"/>
      <c r="G7" s="247"/>
      <c r="H7" s="247"/>
      <c r="I7" s="247"/>
      <c r="J7" s="247"/>
      <c r="K7" s="247"/>
      <c r="L7" s="247"/>
      <c r="M7" s="247"/>
      <c r="N7" s="247"/>
      <c r="O7" s="247"/>
      <c r="P7" s="247"/>
      <c r="Q7" s="247"/>
      <c r="R7" s="247"/>
      <c r="S7" s="247"/>
      <c r="T7" s="247"/>
      <c r="U7" s="247"/>
      <c r="V7" s="247"/>
      <c r="W7" s="247"/>
      <c r="X7" s="247"/>
      <c r="Y7" s="247"/>
    </row>
    <row r="8" spans="1:27" s="8" customFormat="1" ht="17.45" x14ac:dyDescent="0.25">
      <c r="E8" s="80"/>
      <c r="F8" s="80"/>
      <c r="G8" s="80"/>
      <c r="H8" s="80"/>
      <c r="I8" s="80"/>
      <c r="J8" s="80"/>
      <c r="K8" s="80"/>
      <c r="L8" s="80"/>
      <c r="M8" s="80"/>
      <c r="N8" s="80"/>
      <c r="O8" s="80"/>
      <c r="P8" s="80"/>
      <c r="Q8" s="80"/>
      <c r="R8" s="80"/>
      <c r="S8" s="10"/>
      <c r="T8" s="10"/>
      <c r="U8" s="10"/>
      <c r="V8" s="10"/>
      <c r="W8" s="10"/>
    </row>
    <row r="9" spans="1:27" s="8" customFormat="1" ht="18.75" customHeight="1" x14ac:dyDescent="0.25">
      <c r="A9" s="248" t="str">
        <f>'1. паспорт местоположение'!A9:C9</f>
        <v>Общество с ограниченой ответветственостью "ПК-ЭНЕРГО"</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8" customFormat="1" ht="18.75" customHeight="1" x14ac:dyDescent="0.2">
      <c r="E10" s="242" t="s">
        <v>6</v>
      </c>
      <c r="F10" s="242"/>
      <c r="G10" s="242"/>
      <c r="H10" s="242"/>
      <c r="I10" s="242"/>
      <c r="J10" s="242"/>
      <c r="K10" s="242"/>
      <c r="L10" s="242"/>
      <c r="M10" s="242"/>
      <c r="N10" s="242"/>
      <c r="O10" s="242"/>
      <c r="P10" s="242"/>
      <c r="Q10" s="242"/>
      <c r="R10" s="242"/>
      <c r="S10" s="242"/>
      <c r="T10" s="242"/>
      <c r="U10" s="242"/>
      <c r="V10" s="242"/>
      <c r="W10" s="242"/>
      <c r="X10" s="242"/>
      <c r="Y10" s="242"/>
    </row>
    <row r="11" spans="1:27" s="8" customFormat="1" ht="17.45" x14ac:dyDescent="0.25">
      <c r="E11" s="80"/>
      <c r="F11" s="80"/>
      <c r="G11" s="80"/>
      <c r="H11" s="80"/>
      <c r="I11" s="80"/>
      <c r="J11" s="80"/>
      <c r="K11" s="80"/>
      <c r="L11" s="80"/>
      <c r="M11" s="80"/>
      <c r="N11" s="80"/>
      <c r="O11" s="80"/>
      <c r="P11" s="80"/>
      <c r="Q11" s="80"/>
      <c r="R11" s="80"/>
      <c r="S11" s="10"/>
      <c r="T11" s="10"/>
      <c r="U11" s="10"/>
      <c r="V11" s="10"/>
      <c r="W11" s="10"/>
    </row>
    <row r="12" spans="1:27" s="8" customFormat="1" ht="18.75" customHeight="1" x14ac:dyDescent="0.25">
      <c r="A12" s="248" t="str">
        <f>'1. паспорт местоположение'!A12:C12</f>
        <v>_____________J_PC20202403_______________</v>
      </c>
      <c r="B12" s="248"/>
      <c r="C12" s="248"/>
      <c r="D12" s="248"/>
      <c r="E12" s="248" t="e">
        <f>'1. паспорт местоположение'!A12:C12</f>
        <v>#VALUE!</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8" customFormat="1" ht="18.75" customHeight="1" x14ac:dyDescent="0.2">
      <c r="E13" s="242" t="s">
        <v>5</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15.6" x14ac:dyDescent="0.25">
      <c r="A15" s="248" t="str">
        <f>'1. паспорт местоположение'!A15:C15</f>
        <v>Реконструкция РП ТП №3  Красный Гидропресс в г. Таганрог</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2" t="s">
        <v>4</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427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31" customFormat="1" ht="21" customHeight="1" x14ac:dyDescent="0.3"/>
    <row r="21" spans="1:27" ht="15.75" customHeight="1" x14ac:dyDescent="0.25">
      <c r="A21" s="265" t="s">
        <v>3</v>
      </c>
      <c r="B21" s="261" t="s">
        <v>434</v>
      </c>
      <c r="C21" s="262"/>
      <c r="D21" s="261" t="s">
        <v>436</v>
      </c>
      <c r="E21" s="262"/>
      <c r="F21" s="268" t="s">
        <v>89</v>
      </c>
      <c r="G21" s="270"/>
      <c r="H21" s="270"/>
      <c r="I21" s="269"/>
      <c r="J21" s="265" t="s">
        <v>437</v>
      </c>
      <c r="K21" s="261" t="s">
        <v>438</v>
      </c>
      <c r="L21" s="262"/>
      <c r="M21" s="261" t="s">
        <v>439</v>
      </c>
      <c r="N21" s="262"/>
      <c r="O21" s="261" t="s">
        <v>426</v>
      </c>
      <c r="P21" s="262"/>
      <c r="Q21" s="261" t="s">
        <v>122</v>
      </c>
      <c r="R21" s="262"/>
      <c r="S21" s="265" t="s">
        <v>121</v>
      </c>
      <c r="T21" s="265" t="s">
        <v>440</v>
      </c>
      <c r="U21" s="265" t="s">
        <v>435</v>
      </c>
      <c r="V21" s="261" t="s">
        <v>120</v>
      </c>
      <c r="W21" s="262"/>
      <c r="X21" s="268" t="s">
        <v>112</v>
      </c>
      <c r="Y21" s="270"/>
      <c r="Z21" s="268" t="s">
        <v>111</v>
      </c>
      <c r="AA21" s="270"/>
    </row>
    <row r="22" spans="1:27" ht="216" customHeight="1" x14ac:dyDescent="0.25">
      <c r="A22" s="266"/>
      <c r="B22" s="263"/>
      <c r="C22" s="264"/>
      <c r="D22" s="263"/>
      <c r="E22" s="264"/>
      <c r="F22" s="268" t="s">
        <v>119</v>
      </c>
      <c r="G22" s="269"/>
      <c r="H22" s="268" t="s">
        <v>118</v>
      </c>
      <c r="I22" s="269"/>
      <c r="J22" s="267"/>
      <c r="K22" s="263"/>
      <c r="L22" s="264"/>
      <c r="M22" s="263"/>
      <c r="N22" s="264"/>
      <c r="O22" s="263"/>
      <c r="P22" s="264"/>
      <c r="Q22" s="263"/>
      <c r="R22" s="264"/>
      <c r="S22" s="267"/>
      <c r="T22" s="267"/>
      <c r="U22" s="267"/>
      <c r="V22" s="263"/>
      <c r="W22" s="264"/>
      <c r="X22" s="48" t="s">
        <v>110</v>
      </c>
      <c r="Y22" s="48" t="s">
        <v>424</v>
      </c>
      <c r="Z22" s="48" t="s">
        <v>109</v>
      </c>
      <c r="AA22" s="48" t="s">
        <v>108</v>
      </c>
    </row>
    <row r="23" spans="1:27" ht="60" customHeight="1" x14ac:dyDescent="0.25">
      <c r="A23" s="267"/>
      <c r="B23" s="81" t="s">
        <v>106</v>
      </c>
      <c r="C23" s="81" t="s">
        <v>107</v>
      </c>
      <c r="D23" s="81" t="s">
        <v>106</v>
      </c>
      <c r="E23" s="81" t="s">
        <v>107</v>
      </c>
      <c r="F23" s="81" t="s">
        <v>106</v>
      </c>
      <c r="G23" s="81" t="s">
        <v>107</v>
      </c>
      <c r="H23" s="81" t="s">
        <v>106</v>
      </c>
      <c r="I23" s="81" t="s">
        <v>107</v>
      </c>
      <c r="J23" s="81" t="s">
        <v>106</v>
      </c>
      <c r="K23" s="81" t="s">
        <v>106</v>
      </c>
      <c r="L23" s="81" t="s">
        <v>107</v>
      </c>
      <c r="M23" s="81" t="s">
        <v>106</v>
      </c>
      <c r="N23" s="81" t="s">
        <v>107</v>
      </c>
      <c r="O23" s="81" t="s">
        <v>106</v>
      </c>
      <c r="P23" s="81" t="s">
        <v>107</v>
      </c>
      <c r="Q23" s="81" t="s">
        <v>106</v>
      </c>
      <c r="R23" s="81" t="s">
        <v>107</v>
      </c>
      <c r="S23" s="81" t="s">
        <v>106</v>
      </c>
      <c r="T23" s="81" t="s">
        <v>106</v>
      </c>
      <c r="U23" s="81" t="s">
        <v>106</v>
      </c>
      <c r="V23" s="81" t="s">
        <v>106</v>
      </c>
      <c r="W23" s="81" t="s">
        <v>107</v>
      </c>
      <c r="X23" s="81" t="s">
        <v>106</v>
      </c>
      <c r="Y23" s="81" t="s">
        <v>106</v>
      </c>
      <c r="Z23" s="48" t="s">
        <v>106</v>
      </c>
      <c r="AA23" s="48" t="s">
        <v>106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1" customFormat="1" ht="24" customHeight="1" x14ac:dyDescent="0.25">
      <c r="A25" s="52">
        <v>1</v>
      </c>
      <c r="B25" s="87" t="e">
        <v>#N/A</v>
      </c>
      <c r="C25" s="87" t="e">
        <v>#N/A</v>
      </c>
      <c r="D25" s="87" t="e">
        <v>#N/A</v>
      </c>
      <c r="E25" s="87" t="e">
        <v>#N/A</v>
      </c>
      <c r="F25" s="87" t="e">
        <v>#N/A</v>
      </c>
      <c r="G25" s="87" t="e">
        <v>#N/A</v>
      </c>
      <c r="H25" s="87" t="e">
        <v>#N/A</v>
      </c>
      <c r="I25" s="87" t="e">
        <v>#N/A</v>
      </c>
      <c r="J25" s="87" t="e">
        <v>#N/A</v>
      </c>
      <c r="K25" s="87" t="e">
        <v>#N/A</v>
      </c>
      <c r="L25" s="87" t="e">
        <v>#N/A</v>
      </c>
      <c r="M25" s="87" t="e">
        <v>#N/A</v>
      </c>
      <c r="N25" s="87" t="e">
        <v>#N/A</v>
      </c>
      <c r="O25" s="87" t="e">
        <v>#N/A</v>
      </c>
      <c r="P25" s="87" t="e">
        <v>#N/A</v>
      </c>
      <c r="Q25" s="87" t="e">
        <v>#N/A</v>
      </c>
      <c r="R25" s="87" t="e">
        <v>#N/A</v>
      </c>
      <c r="S25" s="87" t="e">
        <v>#N/A</v>
      </c>
      <c r="T25" s="87" t="e">
        <v>#N/A</v>
      </c>
      <c r="U25" s="87" t="e">
        <v>#N/A</v>
      </c>
      <c r="V25" s="87" t="e">
        <v>#N/A</v>
      </c>
      <c r="W25" s="87" t="e">
        <v>#N/A</v>
      </c>
      <c r="X25" s="87" t="e">
        <v>#N/A</v>
      </c>
      <c r="Y25" s="87" t="e">
        <v>#N/A</v>
      </c>
      <c r="Z25" s="87" t="e">
        <v>#N/A</v>
      </c>
      <c r="AA25" s="87" t="e">
        <v>#N/A</v>
      </c>
    </row>
    <row r="26" spans="1:27" ht="3" customHeight="1" x14ac:dyDescent="0.25">
      <c r="X26" s="49"/>
      <c r="Y26" s="50"/>
    </row>
    <row r="27" spans="1:27" s="34" customFormat="1" ht="12.75" x14ac:dyDescent="0.2">
      <c r="A27" s="35"/>
      <c r="B27" s="35"/>
      <c r="C27" s="35"/>
      <c r="E27" s="35"/>
    </row>
    <row r="28" spans="1:27" s="34" customFormat="1" ht="12.75" x14ac:dyDescent="0.2">
      <c r="A28" s="35"/>
      <c r="B28" s="35"/>
      <c r="C28" s="35"/>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22" zoomScale="80" zoomScaleNormal="80" zoomScaleSheetLayoutView="85" workbookViewId="0">
      <selection activeCell="A7" sqref="A7:C7"/>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3"/>
      <c r="C1" s="24" t="s">
        <v>67</v>
      </c>
    </row>
    <row r="2" spans="1:29" s="8" customFormat="1" ht="18.75" customHeight="1" x14ac:dyDescent="0.3">
      <c r="A2" s="13"/>
      <c r="C2" s="11" t="s">
        <v>8</v>
      </c>
    </row>
    <row r="3" spans="1:29" s="8" customFormat="1" ht="18.75" x14ac:dyDescent="0.3">
      <c r="A3" s="12"/>
      <c r="C3" s="11" t="s">
        <v>66</v>
      </c>
    </row>
    <row r="4" spans="1:29" s="8" customFormat="1" ht="18" x14ac:dyDescent="0.35">
      <c r="A4" s="12"/>
      <c r="C4" s="11"/>
    </row>
    <row r="5" spans="1:29" s="8" customFormat="1" ht="15.6" x14ac:dyDescent="0.25">
      <c r="A5" s="246" t="str">
        <f>'1. паспорт местоположение'!A5:C5</f>
        <v>Год раскрытия информации: _ 2 квартал 2023_ год</v>
      </c>
      <c r="B5" s="246"/>
      <c r="C5" s="246"/>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8" customFormat="1" ht="18" x14ac:dyDescent="0.35">
      <c r="A6" s="12"/>
      <c r="G6" s="11"/>
    </row>
    <row r="7" spans="1:29" s="8" customFormat="1" ht="18.75" x14ac:dyDescent="0.2">
      <c r="A7" s="247" t="s">
        <v>7</v>
      </c>
      <c r="B7" s="247"/>
      <c r="C7" s="247"/>
      <c r="D7" s="10"/>
      <c r="E7" s="10"/>
      <c r="F7" s="10"/>
      <c r="G7" s="10"/>
      <c r="H7" s="10"/>
      <c r="I7" s="10"/>
      <c r="J7" s="10"/>
      <c r="K7" s="10"/>
      <c r="L7" s="10"/>
      <c r="M7" s="10"/>
      <c r="N7" s="10"/>
      <c r="O7" s="10"/>
      <c r="P7" s="10"/>
      <c r="Q7" s="10"/>
      <c r="R7" s="10"/>
      <c r="S7" s="10"/>
      <c r="T7" s="10"/>
      <c r="U7" s="10"/>
    </row>
    <row r="8" spans="1:29" s="8" customFormat="1" ht="17.45" x14ac:dyDescent="0.25">
      <c r="A8" s="247"/>
      <c r="B8" s="247"/>
      <c r="C8" s="247"/>
      <c r="D8" s="80"/>
      <c r="E8" s="80"/>
      <c r="F8" s="80"/>
      <c r="G8" s="80"/>
      <c r="H8" s="10"/>
      <c r="I8" s="10"/>
      <c r="J8" s="10"/>
      <c r="K8" s="10"/>
      <c r="L8" s="10"/>
      <c r="M8" s="10"/>
      <c r="N8" s="10"/>
      <c r="O8" s="10"/>
      <c r="P8" s="10"/>
      <c r="Q8" s="10"/>
      <c r="R8" s="10"/>
      <c r="S8" s="10"/>
      <c r="T8" s="10"/>
      <c r="U8" s="10"/>
    </row>
    <row r="9" spans="1:29" s="8" customFormat="1" ht="17.45" x14ac:dyDescent="0.25">
      <c r="A9" s="248" t="str">
        <f>'1. паспорт местоположение'!A9:C9</f>
        <v>Общество с ограниченой ответветственостью "ПК-ЭНЕРГО"</v>
      </c>
      <c r="B9" s="248"/>
      <c r="C9" s="248"/>
      <c r="D9" s="7"/>
      <c r="E9" s="7"/>
      <c r="F9" s="7"/>
      <c r="G9" s="7"/>
      <c r="H9" s="10"/>
      <c r="I9" s="10"/>
      <c r="J9" s="10"/>
      <c r="K9" s="10"/>
      <c r="L9" s="10"/>
      <c r="M9" s="10"/>
      <c r="N9" s="10"/>
      <c r="O9" s="10"/>
      <c r="P9" s="10"/>
      <c r="Q9" s="10"/>
      <c r="R9" s="10"/>
      <c r="S9" s="10"/>
      <c r="T9" s="10"/>
      <c r="U9" s="10"/>
    </row>
    <row r="10" spans="1:29" s="8" customFormat="1" ht="18.75" x14ac:dyDescent="0.2">
      <c r="A10" s="242" t="s">
        <v>6</v>
      </c>
      <c r="B10" s="242"/>
      <c r="C10" s="242"/>
      <c r="D10" s="5"/>
      <c r="E10" s="5"/>
      <c r="F10" s="5"/>
      <c r="G10" s="5"/>
      <c r="H10" s="10"/>
      <c r="I10" s="10"/>
      <c r="J10" s="10"/>
      <c r="K10" s="10"/>
      <c r="L10" s="10"/>
      <c r="M10" s="10"/>
      <c r="N10" s="10"/>
      <c r="O10" s="10"/>
      <c r="P10" s="10"/>
      <c r="Q10" s="10"/>
      <c r="R10" s="10"/>
      <c r="S10" s="10"/>
      <c r="T10" s="10"/>
      <c r="U10" s="10"/>
    </row>
    <row r="11" spans="1:29" s="8" customFormat="1" ht="17.45" x14ac:dyDescent="0.25">
      <c r="A11" s="247"/>
      <c r="B11" s="247"/>
      <c r="C11" s="247"/>
      <c r="D11" s="80"/>
      <c r="E11" s="80"/>
      <c r="F11" s="80"/>
      <c r="G11" s="80"/>
      <c r="H11" s="10"/>
      <c r="I11" s="10"/>
      <c r="J11" s="10"/>
      <c r="K11" s="10"/>
      <c r="L11" s="10"/>
      <c r="M11" s="10"/>
      <c r="N11" s="10"/>
      <c r="O11" s="10"/>
      <c r="P11" s="10"/>
      <c r="Q11" s="10"/>
      <c r="R11" s="10"/>
      <c r="S11" s="10"/>
      <c r="T11" s="10"/>
      <c r="U11" s="10"/>
    </row>
    <row r="12" spans="1:29" s="8" customFormat="1" ht="17.45" x14ac:dyDescent="0.25">
      <c r="A12" s="248" t="str">
        <f>'1. паспорт местоположение'!A12:C12</f>
        <v>_____________J_PC20202403_______________</v>
      </c>
      <c r="B12" s="248"/>
      <c r="C12" s="248"/>
      <c r="D12" s="7"/>
      <c r="E12" s="7"/>
      <c r="F12" s="7"/>
      <c r="G12" s="7"/>
      <c r="H12" s="10"/>
      <c r="I12" s="10"/>
      <c r="J12" s="10"/>
      <c r="K12" s="10"/>
      <c r="L12" s="10"/>
      <c r="M12" s="10"/>
      <c r="N12" s="10"/>
      <c r="O12" s="10"/>
      <c r="P12" s="10"/>
      <c r="Q12" s="10"/>
      <c r="R12" s="10"/>
      <c r="S12" s="10"/>
      <c r="T12" s="10"/>
      <c r="U12" s="10"/>
    </row>
    <row r="13" spans="1:29" s="8" customFormat="1" ht="18.75" x14ac:dyDescent="0.2">
      <c r="A13" s="242" t="s">
        <v>5</v>
      </c>
      <c r="B13" s="242"/>
      <c r="C13" s="242"/>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249"/>
      <c r="B14" s="249"/>
      <c r="C14" s="249"/>
      <c r="D14" s="4"/>
      <c r="E14" s="4"/>
      <c r="F14" s="4"/>
      <c r="G14" s="4"/>
      <c r="H14" s="4"/>
      <c r="I14" s="4"/>
      <c r="J14" s="4"/>
      <c r="K14" s="4"/>
      <c r="L14" s="4"/>
      <c r="M14" s="4"/>
      <c r="N14" s="4"/>
      <c r="O14" s="4"/>
      <c r="P14" s="4"/>
      <c r="Q14" s="4"/>
      <c r="R14" s="4"/>
      <c r="S14" s="4"/>
      <c r="T14" s="4"/>
      <c r="U14" s="4"/>
    </row>
    <row r="15" spans="1:29" s="3" customFormat="1" ht="32.25" customHeight="1" x14ac:dyDescent="0.25">
      <c r="A15" s="248" t="str">
        <f>'1. паспорт местоположение'!A15:C15</f>
        <v>Реконструкция РП ТП №3  Красный Гидропресс в г. Таганрог</v>
      </c>
      <c r="B15" s="248"/>
      <c r="C15" s="248"/>
      <c r="D15" s="7"/>
      <c r="E15" s="7"/>
      <c r="F15" s="7"/>
      <c r="G15" s="7"/>
      <c r="H15" s="7"/>
      <c r="I15" s="7"/>
      <c r="J15" s="7"/>
      <c r="K15" s="7"/>
      <c r="L15" s="7"/>
      <c r="M15" s="7"/>
      <c r="N15" s="7"/>
      <c r="O15" s="7"/>
      <c r="P15" s="7"/>
      <c r="Q15" s="7"/>
      <c r="R15" s="7"/>
      <c r="S15" s="7"/>
      <c r="T15" s="7"/>
      <c r="U15" s="7"/>
    </row>
    <row r="16" spans="1:29" s="3" customFormat="1" ht="15" customHeight="1" x14ac:dyDescent="0.2">
      <c r="A16" s="242" t="s">
        <v>4</v>
      </c>
      <c r="B16" s="242"/>
      <c r="C16" s="242"/>
      <c r="D16" s="5"/>
      <c r="E16" s="5"/>
      <c r="F16" s="5"/>
      <c r="G16" s="5"/>
      <c r="H16" s="5"/>
      <c r="I16" s="5"/>
      <c r="J16" s="5"/>
      <c r="K16" s="5"/>
      <c r="L16" s="5"/>
      <c r="M16" s="5"/>
      <c r="N16" s="5"/>
      <c r="O16" s="5"/>
      <c r="P16" s="5"/>
      <c r="Q16" s="5"/>
      <c r="R16" s="5"/>
      <c r="S16" s="5"/>
      <c r="T16" s="5"/>
      <c r="U16" s="5"/>
    </row>
    <row r="17" spans="1:21" s="3" customFormat="1" ht="15" customHeight="1" x14ac:dyDescent="0.25">
      <c r="A17" s="249"/>
      <c r="B17" s="249"/>
      <c r="C17" s="249"/>
      <c r="D17" s="4"/>
      <c r="E17" s="4"/>
      <c r="F17" s="4"/>
      <c r="G17" s="4"/>
      <c r="H17" s="4"/>
      <c r="I17" s="4"/>
      <c r="J17" s="4"/>
      <c r="K17" s="4"/>
      <c r="L17" s="4"/>
      <c r="M17" s="4"/>
      <c r="N17" s="4"/>
      <c r="O17" s="4"/>
      <c r="P17" s="4"/>
      <c r="Q17" s="4"/>
      <c r="R17" s="4"/>
    </row>
    <row r="18" spans="1:21" s="3" customFormat="1" ht="27.75" customHeight="1" x14ac:dyDescent="0.2">
      <c r="A18" s="244" t="s">
        <v>419</v>
      </c>
      <c r="B18" s="244"/>
      <c r="C18" s="244"/>
      <c r="D18" s="6"/>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5"/>
      <c r="E19" s="5"/>
      <c r="F19" s="5"/>
      <c r="G19" s="5"/>
      <c r="H19" s="4"/>
      <c r="I19" s="4"/>
      <c r="J19" s="4"/>
      <c r="K19" s="4"/>
      <c r="L19" s="4"/>
      <c r="M19" s="4"/>
      <c r="N19" s="4"/>
      <c r="O19" s="4"/>
      <c r="P19" s="4"/>
      <c r="Q19" s="4"/>
      <c r="R19" s="4"/>
    </row>
    <row r="20" spans="1:21" s="3" customFormat="1" ht="39.75" customHeight="1" x14ac:dyDescent="0.2">
      <c r="A20" s="16" t="s">
        <v>3</v>
      </c>
      <c r="B20" s="23" t="s">
        <v>65</v>
      </c>
      <c r="C20" s="22" t="s">
        <v>64</v>
      </c>
      <c r="D20" s="5"/>
      <c r="E20" s="5"/>
      <c r="F20" s="5"/>
      <c r="G20" s="5"/>
      <c r="H20" s="4"/>
      <c r="I20" s="4"/>
      <c r="J20" s="4"/>
      <c r="K20" s="4"/>
      <c r="L20" s="4"/>
      <c r="M20" s="4"/>
      <c r="N20" s="4"/>
      <c r="O20" s="4"/>
      <c r="P20" s="4"/>
      <c r="Q20" s="4"/>
      <c r="R20" s="4"/>
    </row>
    <row r="21" spans="1:21" s="3" customFormat="1" ht="16.5" customHeight="1" x14ac:dyDescent="0.25">
      <c r="A21" s="22">
        <v>1</v>
      </c>
      <c r="B21" s="23">
        <v>2</v>
      </c>
      <c r="C21" s="22">
        <v>3</v>
      </c>
      <c r="D21" s="5"/>
      <c r="E21" s="5"/>
      <c r="F21" s="5"/>
      <c r="G21" s="5"/>
      <c r="H21" s="4"/>
      <c r="I21" s="4"/>
      <c r="J21" s="4"/>
      <c r="K21" s="4"/>
      <c r="L21" s="4"/>
      <c r="M21" s="4"/>
      <c r="N21" s="4"/>
      <c r="O21" s="4"/>
      <c r="P21" s="4"/>
      <c r="Q21" s="4"/>
      <c r="R21" s="4"/>
    </row>
    <row r="22" spans="1:21" s="3" customFormat="1" ht="54" customHeight="1" x14ac:dyDescent="0.2">
      <c r="A22" s="15" t="s">
        <v>63</v>
      </c>
      <c r="B22" s="18" t="s">
        <v>432</v>
      </c>
      <c r="C22" s="141" t="s">
        <v>525</v>
      </c>
      <c r="D22" s="5"/>
      <c r="E22" s="5"/>
      <c r="F22" s="4"/>
      <c r="G22" s="4"/>
      <c r="H22" s="4"/>
      <c r="I22" s="4"/>
      <c r="J22" s="4"/>
      <c r="K22" s="4"/>
      <c r="L22" s="4"/>
      <c r="M22" s="4"/>
      <c r="N22" s="4"/>
      <c r="O22" s="4"/>
      <c r="P22" s="4"/>
    </row>
    <row r="23" spans="1:21" ht="31.5" x14ac:dyDescent="0.25">
      <c r="A23" s="15" t="s">
        <v>61</v>
      </c>
      <c r="B23" s="17" t="s">
        <v>58</v>
      </c>
      <c r="C23" s="141" t="s">
        <v>525</v>
      </c>
    </row>
    <row r="24" spans="1:21" ht="63" customHeight="1" x14ac:dyDescent="0.25">
      <c r="A24" s="15" t="s">
        <v>60</v>
      </c>
      <c r="B24" s="17" t="s">
        <v>452</v>
      </c>
      <c r="C24" s="199" t="s">
        <v>526</v>
      </c>
    </row>
    <row r="25" spans="1:21" ht="63" customHeight="1" x14ac:dyDescent="0.25">
      <c r="A25" s="15" t="s">
        <v>59</v>
      </c>
      <c r="B25" s="17" t="s">
        <v>453</v>
      </c>
      <c r="C25" s="200" t="s">
        <v>539</v>
      </c>
    </row>
    <row r="26" spans="1:21" ht="80.25" customHeight="1" x14ac:dyDescent="0.25">
      <c r="A26" s="15" t="s">
        <v>57</v>
      </c>
      <c r="B26" s="17" t="s">
        <v>227</v>
      </c>
      <c r="C26" s="199" t="s">
        <v>506</v>
      </c>
    </row>
    <row r="27" spans="1:21" ht="110.25" x14ac:dyDescent="0.25">
      <c r="A27" s="15" t="s">
        <v>56</v>
      </c>
      <c r="B27" s="17" t="s">
        <v>433</v>
      </c>
      <c r="C27" s="201" t="s">
        <v>518</v>
      </c>
    </row>
    <row r="28" spans="1:21" ht="42.75" customHeight="1" x14ac:dyDescent="0.25">
      <c r="A28" s="15" t="s">
        <v>54</v>
      </c>
      <c r="B28" s="17" t="s">
        <v>55</v>
      </c>
      <c r="C28" s="25" t="s">
        <v>516</v>
      </c>
    </row>
    <row r="29" spans="1:21" ht="42.75" customHeight="1" x14ac:dyDescent="0.25">
      <c r="A29" s="15" t="s">
        <v>52</v>
      </c>
      <c r="B29" s="16" t="s">
        <v>53</v>
      </c>
      <c r="C29" s="25" t="s">
        <v>523</v>
      </c>
    </row>
    <row r="30" spans="1:21" ht="42.75" customHeight="1" x14ac:dyDescent="0.25">
      <c r="A30" s="15" t="s">
        <v>71</v>
      </c>
      <c r="B30" s="16" t="s">
        <v>51</v>
      </c>
      <c r="C30" s="25" t="s">
        <v>517</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topLeftCell="F7" zoomScale="80" zoomScaleNormal="80" zoomScaleSheetLayoutView="9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4" t="s">
        <v>67</v>
      </c>
    </row>
    <row r="2" spans="1:28" ht="18.75" x14ac:dyDescent="0.3">
      <c r="Z2" s="11" t="s">
        <v>8</v>
      </c>
    </row>
    <row r="3" spans="1:28" ht="18.75" x14ac:dyDescent="0.3">
      <c r="Z3" s="11" t="s">
        <v>66</v>
      </c>
    </row>
    <row r="4" spans="1:28" ht="18.75" customHeight="1" x14ac:dyDescent="0.3">
      <c r="A4" s="246" t="str">
        <f>'1. паспорт местоположение'!A5:C5</f>
        <v>Год раскрытия информации: _ 2 квартал 2023_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7</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0"/>
      <c r="AB6" s="10"/>
    </row>
    <row r="7" spans="1:28" ht="17.45" x14ac:dyDescent="0.3">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0"/>
      <c r="AB7" s="10"/>
    </row>
    <row r="8" spans="1:28" ht="15.6" x14ac:dyDescent="0.3">
      <c r="A8" s="248" t="str">
        <f>'1. паспорт местоположение'!A9:C9</f>
        <v>Общество с ограниченой ответветственостью "ПК-ЭНЕРГО"</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7"/>
      <c r="AB8" s="7"/>
    </row>
    <row r="9" spans="1:28" ht="15.75" x14ac:dyDescent="0.25">
      <c r="A9" s="242" t="s">
        <v>6</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5"/>
      <c r="AB9" s="5"/>
    </row>
    <row r="10" spans="1:28" ht="17.45" x14ac:dyDescent="0.3">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0"/>
      <c r="AB10" s="10"/>
    </row>
    <row r="11" spans="1:28" ht="15.6" x14ac:dyDescent="0.3">
      <c r="A11" s="248" t="str">
        <f>'1. паспорт местоположение'!A12:C12</f>
        <v>_____________J_PC20202403_______________</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7"/>
      <c r="AB11" s="7"/>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5"/>
      <c r="AB12" s="5"/>
    </row>
    <row r="13" spans="1:28" ht="18" x14ac:dyDescent="0.3">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
      <c r="AB13" s="9"/>
    </row>
    <row r="14" spans="1:28" ht="15.6" x14ac:dyDescent="0.3">
      <c r="A14" s="248" t="str">
        <f>'1. паспорт местоположение'!A15:C15</f>
        <v>Реконструкция РП ТП №3  Красный Гидропресс в г. Таганрог</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7"/>
      <c r="AB14" s="7"/>
    </row>
    <row r="15" spans="1:28" ht="15.75" x14ac:dyDescent="0.25">
      <c r="A15" s="242" t="s">
        <v>4</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5"/>
      <c r="AB15" s="5"/>
    </row>
    <row r="16" spans="1:28" ht="14.45" x14ac:dyDescent="0.3">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4"/>
      <c r="AB16" s="14"/>
    </row>
    <row r="17" spans="1:28" ht="14.45" x14ac:dyDescent="0.3">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4"/>
      <c r="AB17" s="14"/>
    </row>
    <row r="18" spans="1:28" ht="14.45" x14ac:dyDescent="0.3">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4"/>
      <c r="AB18" s="14"/>
    </row>
    <row r="19" spans="1:28" ht="14.45" x14ac:dyDescent="0.3">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4"/>
      <c r="AB19" s="14"/>
    </row>
    <row r="20" spans="1:28" ht="14.45" x14ac:dyDescent="0.3">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4"/>
      <c r="AB20" s="14"/>
    </row>
    <row r="21" spans="1:28" ht="14.45" x14ac:dyDescent="0.3">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4"/>
      <c r="AB21" s="14"/>
    </row>
    <row r="22" spans="1:28" x14ac:dyDescent="0.25">
      <c r="A22" s="276" t="s">
        <v>451</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78"/>
      <c r="AB22" s="78"/>
    </row>
    <row r="23" spans="1:28" ht="32.25" customHeight="1" x14ac:dyDescent="0.25">
      <c r="A23" s="272" t="s">
        <v>307</v>
      </c>
      <c r="B23" s="273"/>
      <c r="C23" s="273"/>
      <c r="D23" s="273"/>
      <c r="E23" s="273"/>
      <c r="F23" s="273"/>
      <c r="G23" s="273"/>
      <c r="H23" s="273"/>
      <c r="I23" s="273"/>
      <c r="J23" s="273"/>
      <c r="K23" s="273"/>
      <c r="L23" s="274"/>
      <c r="M23" s="275" t="s">
        <v>308</v>
      </c>
      <c r="N23" s="275"/>
      <c r="O23" s="275"/>
      <c r="P23" s="275"/>
      <c r="Q23" s="275"/>
      <c r="R23" s="275"/>
      <c r="S23" s="275"/>
      <c r="T23" s="275"/>
      <c r="U23" s="275"/>
      <c r="V23" s="275"/>
      <c r="W23" s="275"/>
      <c r="X23" s="275"/>
      <c r="Y23" s="275"/>
      <c r="Z23" s="275"/>
    </row>
    <row r="24" spans="1:28" ht="151.5" customHeight="1" x14ac:dyDescent="0.25">
      <c r="A24" s="82" t="s">
        <v>229</v>
      </c>
      <c r="B24" s="46" t="s">
        <v>236</v>
      </c>
      <c r="C24" s="82" t="s">
        <v>301</v>
      </c>
      <c r="D24" s="82" t="s">
        <v>230</v>
      </c>
      <c r="E24" s="82" t="s">
        <v>302</v>
      </c>
      <c r="F24" s="82" t="s">
        <v>304</v>
      </c>
      <c r="G24" s="82" t="s">
        <v>303</v>
      </c>
      <c r="H24" s="82" t="s">
        <v>231</v>
      </c>
      <c r="I24" s="82" t="s">
        <v>305</v>
      </c>
      <c r="J24" s="82" t="s">
        <v>237</v>
      </c>
      <c r="K24" s="46" t="s">
        <v>235</v>
      </c>
      <c r="L24" s="46" t="s">
        <v>232</v>
      </c>
      <c r="M24" s="47" t="s">
        <v>244</v>
      </c>
      <c r="N24" s="46" t="s">
        <v>462</v>
      </c>
      <c r="O24" s="82" t="s">
        <v>242</v>
      </c>
      <c r="P24" s="82" t="s">
        <v>243</v>
      </c>
      <c r="Q24" s="82" t="s">
        <v>241</v>
      </c>
      <c r="R24" s="82" t="s">
        <v>231</v>
      </c>
      <c r="S24" s="82" t="s">
        <v>240</v>
      </c>
      <c r="T24" s="82" t="s">
        <v>239</v>
      </c>
      <c r="U24" s="82" t="s">
        <v>300</v>
      </c>
      <c r="V24" s="82" t="s">
        <v>241</v>
      </c>
      <c r="W24" s="53" t="s">
        <v>234</v>
      </c>
      <c r="X24" s="53" t="s">
        <v>246</v>
      </c>
      <c r="Y24" s="53" t="s">
        <v>247</v>
      </c>
      <c r="Z24" s="55" t="s">
        <v>245</v>
      </c>
    </row>
    <row r="25" spans="1:28" ht="16.5" customHeight="1" x14ac:dyDescent="0.3">
      <c r="A25" s="82">
        <v>1</v>
      </c>
      <c r="B25" s="46">
        <v>2</v>
      </c>
      <c r="C25" s="82">
        <v>3</v>
      </c>
      <c r="D25" s="46">
        <v>4</v>
      </c>
      <c r="E25" s="82">
        <v>5</v>
      </c>
      <c r="F25" s="46">
        <v>6</v>
      </c>
      <c r="G25" s="82">
        <v>7</v>
      </c>
      <c r="H25" s="46">
        <v>8</v>
      </c>
      <c r="I25" s="82">
        <v>9</v>
      </c>
      <c r="J25" s="46">
        <v>10</v>
      </c>
      <c r="K25" s="82">
        <v>11</v>
      </c>
      <c r="L25" s="46">
        <v>12</v>
      </c>
      <c r="M25" s="82">
        <v>13</v>
      </c>
      <c r="N25" s="46">
        <v>14</v>
      </c>
      <c r="O25" s="82">
        <v>15</v>
      </c>
      <c r="P25" s="46">
        <v>16</v>
      </c>
      <c r="Q25" s="82">
        <v>17</v>
      </c>
      <c r="R25" s="46">
        <v>18</v>
      </c>
      <c r="S25" s="82">
        <v>19</v>
      </c>
      <c r="T25" s="46">
        <v>20</v>
      </c>
      <c r="U25" s="82">
        <v>21</v>
      </c>
      <c r="V25" s="46">
        <v>22</v>
      </c>
      <c r="W25" s="82">
        <v>23</v>
      </c>
      <c r="X25" s="46">
        <v>24</v>
      </c>
      <c r="Y25" s="82">
        <v>25</v>
      </c>
      <c r="Z25" s="46">
        <v>26</v>
      </c>
    </row>
    <row r="26" spans="1:28" ht="14.45" customHeight="1" x14ac:dyDescent="0.25">
      <c r="A26" s="113" t="s">
        <v>521</v>
      </c>
      <c r="B26" s="113" t="s">
        <v>521</v>
      </c>
      <c r="C26" s="113" t="s">
        <v>521</v>
      </c>
      <c r="D26" s="113" t="s">
        <v>521</v>
      </c>
      <c r="E26" s="113" t="s">
        <v>521</v>
      </c>
      <c r="F26" s="113" t="s">
        <v>521</v>
      </c>
      <c r="G26" s="113" t="s">
        <v>521</v>
      </c>
      <c r="H26" s="113" t="s">
        <v>521</v>
      </c>
      <c r="I26" s="113" t="s">
        <v>521</v>
      </c>
      <c r="J26" s="113" t="s">
        <v>521</v>
      </c>
      <c r="K26" s="113" t="s">
        <v>521</v>
      </c>
      <c r="L26" s="113" t="s">
        <v>521</v>
      </c>
      <c r="M26" s="113" t="s">
        <v>521</v>
      </c>
      <c r="N26" s="113" t="s">
        <v>521</v>
      </c>
      <c r="O26" s="113" t="s">
        <v>521</v>
      </c>
      <c r="P26" s="113" t="s">
        <v>521</v>
      </c>
      <c r="Q26" s="113" t="s">
        <v>521</v>
      </c>
      <c r="R26" s="113" t="s">
        <v>521</v>
      </c>
      <c r="S26" s="113" t="s">
        <v>521</v>
      </c>
      <c r="T26" s="113" t="s">
        <v>521</v>
      </c>
      <c r="U26" s="113" t="s">
        <v>521</v>
      </c>
      <c r="V26" s="113" t="s">
        <v>521</v>
      </c>
      <c r="W26" s="113" t="s">
        <v>521</v>
      </c>
      <c r="X26" s="113" t="s">
        <v>521</v>
      </c>
      <c r="Y26" s="113" t="s">
        <v>521</v>
      </c>
      <c r="Z26" s="113" t="s">
        <v>521</v>
      </c>
    </row>
    <row r="27" spans="1:28" ht="14.45" x14ac:dyDescent="0.3">
      <c r="A27" s="43"/>
      <c r="B27" s="43"/>
      <c r="C27" s="43"/>
      <c r="D27" s="43"/>
      <c r="E27" s="43"/>
      <c r="F27" s="44"/>
      <c r="G27" s="44"/>
      <c r="H27" s="43"/>
      <c r="I27" s="44"/>
      <c r="J27" s="44"/>
      <c r="K27" s="44"/>
      <c r="L27" s="45"/>
      <c r="M27" s="44"/>
      <c r="N27" s="44"/>
      <c r="O27" s="44"/>
      <c r="P27" s="44"/>
      <c r="Q27" s="44"/>
      <c r="R27" s="44"/>
      <c r="S27" s="44"/>
      <c r="T27" s="44"/>
      <c r="U27" s="44"/>
      <c r="V27" s="44"/>
      <c r="W27" s="44"/>
      <c r="X27" s="44"/>
      <c r="Y27" s="44"/>
      <c r="Z27" s="44"/>
    </row>
    <row r="31" spans="1:28" ht="14.45" x14ac:dyDescent="0.3">
      <c r="A31" s="5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22"/>
  <sheetViews>
    <sheetView view="pageBreakPreview" topLeftCell="A16" zoomScale="80" zoomScaleSheetLayoutView="8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8" customFormat="1" ht="18.75" customHeight="1" x14ac:dyDescent="0.2">
      <c r="A1" s="13"/>
      <c r="B1" s="13"/>
      <c r="O1" s="24" t="s">
        <v>67</v>
      </c>
    </row>
    <row r="2" spans="1:26" s="8" customFormat="1" ht="18.75" customHeight="1" x14ac:dyDescent="0.3">
      <c r="A2" s="13"/>
      <c r="B2" s="13"/>
      <c r="O2" s="11" t="s">
        <v>8</v>
      </c>
    </row>
    <row r="3" spans="1:26" s="8" customFormat="1" ht="18.75" x14ac:dyDescent="0.3">
      <c r="A3" s="12"/>
      <c r="B3" s="12"/>
      <c r="O3" s="11" t="s">
        <v>66</v>
      </c>
    </row>
    <row r="4" spans="1:26" s="8" customFormat="1" ht="18" x14ac:dyDescent="0.35">
      <c r="A4" s="12"/>
      <c r="B4" s="12"/>
      <c r="L4" s="11"/>
    </row>
    <row r="5" spans="1:26" s="8" customFormat="1" ht="15.6" x14ac:dyDescent="0.25">
      <c r="A5" s="246" t="str">
        <f>'1. паспорт местоположение'!A5:C5</f>
        <v>Год раскрытия информации: _ 2 квартал 2023_ год</v>
      </c>
      <c r="B5" s="246"/>
      <c r="C5" s="246"/>
      <c r="D5" s="246"/>
      <c r="E5" s="246"/>
      <c r="F5" s="246"/>
      <c r="G5" s="246"/>
      <c r="H5" s="246"/>
      <c r="I5" s="246"/>
      <c r="J5" s="246"/>
      <c r="K5" s="246"/>
      <c r="L5" s="246"/>
      <c r="M5" s="246"/>
      <c r="N5" s="246"/>
      <c r="O5" s="246"/>
      <c r="P5" s="77"/>
      <c r="Q5" s="77"/>
      <c r="R5" s="77"/>
      <c r="S5" s="77"/>
      <c r="T5" s="77"/>
      <c r="U5" s="77"/>
      <c r="V5" s="77"/>
      <c r="W5" s="77"/>
      <c r="X5" s="77"/>
      <c r="Y5" s="77"/>
      <c r="Z5" s="77"/>
    </row>
    <row r="6" spans="1:26" s="8" customFormat="1" ht="18" x14ac:dyDescent="0.35">
      <c r="A6" s="12"/>
      <c r="B6" s="12"/>
      <c r="L6" s="11"/>
    </row>
    <row r="7" spans="1:26" s="8" customFormat="1" ht="18.75" x14ac:dyDescent="0.2">
      <c r="A7" s="247" t="s">
        <v>7</v>
      </c>
      <c r="B7" s="247"/>
      <c r="C7" s="247"/>
      <c r="D7" s="247"/>
      <c r="E7" s="247"/>
      <c r="F7" s="247"/>
      <c r="G7" s="247"/>
      <c r="H7" s="247"/>
      <c r="I7" s="247"/>
      <c r="J7" s="247"/>
      <c r="K7" s="247"/>
      <c r="L7" s="247"/>
      <c r="M7" s="247"/>
      <c r="N7" s="247"/>
      <c r="O7" s="247"/>
      <c r="P7" s="10"/>
      <c r="Q7" s="10"/>
      <c r="R7" s="10"/>
      <c r="S7" s="10"/>
      <c r="T7" s="10"/>
      <c r="U7" s="10"/>
      <c r="V7" s="10"/>
      <c r="W7" s="10"/>
      <c r="X7" s="10"/>
    </row>
    <row r="8" spans="1:26" s="8" customFormat="1" ht="17.45" x14ac:dyDescent="0.25">
      <c r="A8" s="247"/>
      <c r="B8" s="247"/>
      <c r="C8" s="247"/>
      <c r="D8" s="247"/>
      <c r="E8" s="247"/>
      <c r="F8" s="247"/>
      <c r="G8" s="247"/>
      <c r="H8" s="247"/>
      <c r="I8" s="247"/>
      <c r="J8" s="247"/>
      <c r="K8" s="247"/>
      <c r="L8" s="247"/>
      <c r="M8" s="247"/>
      <c r="N8" s="247"/>
      <c r="O8" s="247"/>
      <c r="P8" s="10"/>
      <c r="Q8" s="10"/>
      <c r="R8" s="10"/>
      <c r="S8" s="10"/>
      <c r="T8" s="10"/>
      <c r="U8" s="10"/>
      <c r="V8" s="10"/>
      <c r="W8" s="10"/>
      <c r="X8" s="10"/>
    </row>
    <row r="9" spans="1:26" s="8" customFormat="1" ht="17.45" x14ac:dyDescent="0.25">
      <c r="A9" s="248" t="str">
        <f>'1. паспорт местоположение'!A9:C9</f>
        <v>Общество с ограниченой ответветственостью "ПК-ЭНЕРГО"</v>
      </c>
      <c r="B9" s="248"/>
      <c r="C9" s="248"/>
      <c r="D9" s="248"/>
      <c r="E9" s="248"/>
      <c r="F9" s="248"/>
      <c r="G9" s="248"/>
      <c r="H9" s="248"/>
      <c r="I9" s="248"/>
      <c r="J9" s="248"/>
      <c r="K9" s="248"/>
      <c r="L9" s="248"/>
      <c r="M9" s="248"/>
      <c r="N9" s="248"/>
      <c r="O9" s="248"/>
      <c r="P9" s="10"/>
      <c r="Q9" s="10"/>
      <c r="R9" s="10"/>
      <c r="S9" s="10"/>
      <c r="T9" s="10"/>
      <c r="U9" s="10"/>
      <c r="V9" s="10"/>
      <c r="W9" s="10"/>
      <c r="X9" s="10"/>
    </row>
    <row r="10" spans="1:26" s="8" customFormat="1" ht="18.75" x14ac:dyDescent="0.2">
      <c r="A10" s="242" t="s">
        <v>6</v>
      </c>
      <c r="B10" s="242"/>
      <c r="C10" s="242"/>
      <c r="D10" s="242"/>
      <c r="E10" s="242"/>
      <c r="F10" s="242"/>
      <c r="G10" s="242"/>
      <c r="H10" s="242"/>
      <c r="I10" s="242"/>
      <c r="J10" s="242"/>
      <c r="K10" s="242"/>
      <c r="L10" s="242"/>
      <c r="M10" s="242"/>
      <c r="N10" s="242"/>
      <c r="O10" s="242"/>
      <c r="P10" s="10"/>
      <c r="Q10" s="10"/>
      <c r="R10" s="10"/>
      <c r="S10" s="10"/>
      <c r="T10" s="10"/>
      <c r="U10" s="10"/>
      <c r="V10" s="10"/>
      <c r="W10" s="10"/>
      <c r="X10" s="10"/>
    </row>
    <row r="11" spans="1:26" s="8" customFormat="1" ht="17.45" x14ac:dyDescent="0.25">
      <c r="A11" s="247"/>
      <c r="B11" s="247"/>
      <c r="C11" s="247"/>
      <c r="D11" s="247"/>
      <c r="E11" s="247"/>
      <c r="F11" s="247"/>
      <c r="G11" s="247"/>
      <c r="H11" s="247"/>
      <c r="I11" s="247"/>
      <c r="J11" s="247"/>
      <c r="K11" s="247"/>
      <c r="L11" s="247"/>
      <c r="M11" s="247"/>
      <c r="N11" s="247"/>
      <c r="O11" s="247"/>
      <c r="P11" s="10"/>
      <c r="Q11" s="10"/>
      <c r="R11" s="10"/>
      <c r="S11" s="10"/>
      <c r="T11" s="10"/>
      <c r="U11" s="10"/>
      <c r="V11" s="10"/>
      <c r="W11" s="10"/>
      <c r="X11" s="10"/>
    </row>
    <row r="12" spans="1:26" s="8" customFormat="1" ht="17.45" x14ac:dyDescent="0.25">
      <c r="A12" s="248" t="str">
        <f>'1. паспорт местоположение'!A12:C12</f>
        <v>_____________J_PC20202403_______________</v>
      </c>
      <c r="B12" s="248"/>
      <c r="C12" s="248"/>
      <c r="D12" s="248"/>
      <c r="E12" s="248"/>
      <c r="F12" s="248"/>
      <c r="G12" s="248"/>
      <c r="H12" s="248"/>
      <c r="I12" s="248"/>
      <c r="J12" s="248"/>
      <c r="K12" s="248"/>
      <c r="L12" s="248"/>
      <c r="M12" s="248"/>
      <c r="N12" s="248"/>
      <c r="O12" s="248"/>
      <c r="P12" s="10"/>
      <c r="Q12" s="10"/>
      <c r="R12" s="10"/>
      <c r="S12" s="10"/>
      <c r="T12" s="10"/>
      <c r="U12" s="10"/>
      <c r="V12" s="10"/>
      <c r="W12" s="10"/>
      <c r="X12" s="10"/>
    </row>
    <row r="13" spans="1:26" s="8" customFormat="1" ht="18.75" x14ac:dyDescent="0.2">
      <c r="A13" s="242" t="s">
        <v>5</v>
      </c>
      <c r="B13" s="242"/>
      <c r="C13" s="242"/>
      <c r="D13" s="242"/>
      <c r="E13" s="242"/>
      <c r="F13" s="242"/>
      <c r="G13" s="242"/>
      <c r="H13" s="242"/>
      <c r="I13" s="242"/>
      <c r="J13" s="242"/>
      <c r="K13" s="242"/>
      <c r="L13" s="242"/>
      <c r="M13" s="242"/>
      <c r="N13" s="242"/>
      <c r="O13" s="242"/>
      <c r="P13" s="10"/>
      <c r="Q13" s="10"/>
      <c r="R13" s="10"/>
      <c r="S13" s="10"/>
      <c r="T13" s="10"/>
      <c r="U13" s="10"/>
      <c r="V13" s="10"/>
      <c r="W13" s="10"/>
      <c r="X13" s="10"/>
    </row>
    <row r="14" spans="1:26" s="8" customFormat="1" ht="15.75" customHeight="1" x14ac:dyDescent="0.25">
      <c r="A14" s="249"/>
      <c r="B14" s="249"/>
      <c r="C14" s="249"/>
      <c r="D14" s="249"/>
      <c r="E14" s="249"/>
      <c r="F14" s="249"/>
      <c r="G14" s="249"/>
      <c r="H14" s="249"/>
      <c r="I14" s="249"/>
      <c r="J14" s="249"/>
      <c r="K14" s="249"/>
      <c r="L14" s="249"/>
      <c r="M14" s="249"/>
      <c r="N14" s="249"/>
      <c r="O14" s="249"/>
      <c r="P14" s="4"/>
      <c r="Q14" s="4"/>
      <c r="R14" s="4"/>
      <c r="S14" s="4"/>
      <c r="T14" s="4"/>
      <c r="U14" s="4"/>
      <c r="V14" s="4"/>
      <c r="W14" s="4"/>
      <c r="X14" s="4"/>
    </row>
    <row r="15" spans="1:26" s="3" customFormat="1" ht="15.6" x14ac:dyDescent="0.25">
      <c r="A15" s="248" t="str">
        <f>'1. паспорт местоположение'!A15:C15</f>
        <v>Реконструкция РП ТП №3  Красный Гидропресс в г. Таганрог</v>
      </c>
      <c r="B15" s="248"/>
      <c r="C15" s="248"/>
      <c r="D15" s="248"/>
      <c r="E15" s="248"/>
      <c r="F15" s="248"/>
      <c r="G15" s="248"/>
      <c r="H15" s="248"/>
      <c r="I15" s="248"/>
      <c r="J15" s="248"/>
      <c r="K15" s="248"/>
      <c r="L15" s="248"/>
      <c r="M15" s="248"/>
      <c r="N15" s="248"/>
      <c r="O15" s="248"/>
      <c r="P15" s="7"/>
      <c r="Q15" s="7"/>
      <c r="R15" s="7"/>
      <c r="S15" s="7"/>
      <c r="T15" s="7"/>
      <c r="U15" s="7"/>
      <c r="V15" s="7"/>
      <c r="W15" s="7"/>
      <c r="X15" s="7"/>
    </row>
    <row r="16" spans="1:26" s="3" customFormat="1" ht="15" customHeight="1" x14ac:dyDescent="0.2">
      <c r="A16" s="242" t="s">
        <v>4</v>
      </c>
      <c r="B16" s="242"/>
      <c r="C16" s="242"/>
      <c r="D16" s="242"/>
      <c r="E16" s="242"/>
      <c r="F16" s="242"/>
      <c r="G16" s="242"/>
      <c r="H16" s="242"/>
      <c r="I16" s="242"/>
      <c r="J16" s="242"/>
      <c r="K16" s="242"/>
      <c r="L16" s="242"/>
      <c r="M16" s="242"/>
      <c r="N16" s="242"/>
      <c r="O16" s="242"/>
      <c r="P16" s="5"/>
      <c r="Q16" s="5"/>
      <c r="R16" s="5"/>
      <c r="S16" s="5"/>
      <c r="T16" s="5"/>
      <c r="U16" s="5"/>
      <c r="V16" s="5"/>
      <c r="W16" s="5"/>
      <c r="X16" s="5"/>
    </row>
    <row r="17" spans="1:24" s="3" customFormat="1" ht="15" customHeight="1" x14ac:dyDescent="0.25">
      <c r="A17" s="249"/>
      <c r="B17" s="249"/>
      <c r="C17" s="249"/>
      <c r="D17" s="249"/>
      <c r="E17" s="249"/>
      <c r="F17" s="249"/>
      <c r="G17" s="249"/>
      <c r="H17" s="249"/>
      <c r="I17" s="249"/>
      <c r="J17" s="249"/>
      <c r="K17" s="249"/>
      <c r="L17" s="249"/>
      <c r="M17" s="249"/>
      <c r="N17" s="249"/>
      <c r="O17" s="249"/>
      <c r="P17" s="4"/>
      <c r="Q17" s="4"/>
      <c r="R17" s="4"/>
      <c r="S17" s="4"/>
      <c r="T17" s="4"/>
      <c r="U17" s="4"/>
    </row>
    <row r="18" spans="1:24" s="3" customFormat="1" ht="91.5" customHeight="1" x14ac:dyDescent="0.2">
      <c r="A18" s="277" t="s">
        <v>428</v>
      </c>
      <c r="B18" s="277"/>
      <c r="C18" s="277"/>
      <c r="D18" s="277"/>
      <c r="E18" s="277"/>
      <c r="F18" s="277"/>
      <c r="G18" s="277"/>
      <c r="H18" s="277"/>
      <c r="I18" s="277"/>
      <c r="J18" s="277"/>
      <c r="K18" s="277"/>
      <c r="L18" s="277"/>
      <c r="M18" s="277"/>
      <c r="N18" s="277"/>
      <c r="O18" s="277"/>
      <c r="P18" s="6"/>
      <c r="Q18" s="6"/>
      <c r="R18" s="6"/>
      <c r="S18" s="6"/>
      <c r="T18" s="6"/>
      <c r="U18" s="6"/>
      <c r="V18" s="6"/>
      <c r="W18" s="6"/>
      <c r="X18" s="6"/>
    </row>
    <row r="19" spans="1:24" s="3" customFormat="1" ht="78" customHeight="1" x14ac:dyDescent="0.2">
      <c r="A19" s="250" t="s">
        <v>3</v>
      </c>
      <c r="B19" s="250" t="s">
        <v>83</v>
      </c>
      <c r="C19" s="250" t="s">
        <v>82</v>
      </c>
      <c r="D19" s="250" t="s">
        <v>74</v>
      </c>
      <c r="E19" s="278" t="s">
        <v>81</v>
      </c>
      <c r="F19" s="279"/>
      <c r="G19" s="279"/>
      <c r="H19" s="279"/>
      <c r="I19" s="280"/>
      <c r="J19" s="250" t="s">
        <v>80</v>
      </c>
      <c r="K19" s="250"/>
      <c r="L19" s="250"/>
      <c r="M19" s="250"/>
      <c r="N19" s="250"/>
      <c r="O19" s="250"/>
      <c r="P19" s="4"/>
      <c r="Q19" s="4"/>
      <c r="R19" s="4"/>
      <c r="S19" s="4"/>
      <c r="T19" s="4"/>
      <c r="U19" s="4"/>
    </row>
    <row r="20" spans="1:24" s="3" customFormat="1" ht="51" customHeight="1" x14ac:dyDescent="0.2">
      <c r="A20" s="250"/>
      <c r="B20" s="250"/>
      <c r="C20" s="250"/>
      <c r="D20" s="250"/>
      <c r="E20" s="27" t="s">
        <v>79</v>
      </c>
      <c r="F20" s="27" t="s">
        <v>78</v>
      </c>
      <c r="G20" s="27" t="s">
        <v>77</v>
      </c>
      <c r="H20" s="27" t="s">
        <v>76</v>
      </c>
      <c r="I20" s="27" t="s">
        <v>75</v>
      </c>
      <c r="J20" s="27">
        <v>2019</v>
      </c>
      <c r="K20" s="27">
        <v>2020</v>
      </c>
      <c r="L20" s="27">
        <v>2021</v>
      </c>
      <c r="M20" s="27">
        <v>2022</v>
      </c>
      <c r="N20" s="27">
        <v>2023</v>
      </c>
      <c r="O20" s="27">
        <v>2024</v>
      </c>
      <c r="P20" s="4"/>
      <c r="Q20" s="4"/>
      <c r="R20" s="4"/>
      <c r="S20" s="4"/>
      <c r="T20" s="4"/>
      <c r="U20" s="4"/>
    </row>
    <row r="21" spans="1:24" s="3" customFormat="1"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c r="P21" s="4"/>
      <c r="Q21" s="4"/>
      <c r="R21" s="4"/>
      <c r="S21" s="4"/>
      <c r="T21" s="4"/>
      <c r="U21" s="4"/>
    </row>
    <row r="22" spans="1:24" s="3" customFormat="1" ht="33" customHeight="1" x14ac:dyDescent="0.2">
      <c r="A22" s="15" t="s">
        <v>63</v>
      </c>
      <c r="B22" s="91" t="s">
        <v>527</v>
      </c>
      <c r="C22" s="202" t="s">
        <v>521</v>
      </c>
      <c r="D22" s="202" t="s">
        <v>521</v>
      </c>
      <c r="E22" s="202" t="s">
        <v>521</v>
      </c>
      <c r="F22" s="202" t="s">
        <v>521</v>
      </c>
      <c r="G22" s="202" t="s">
        <v>521</v>
      </c>
      <c r="H22" s="202" t="s">
        <v>521</v>
      </c>
      <c r="I22" s="202" t="s">
        <v>521</v>
      </c>
      <c r="J22" s="202" t="s">
        <v>521</v>
      </c>
      <c r="K22" s="202" t="s">
        <v>521</v>
      </c>
      <c r="L22" s="202" t="s">
        <v>521</v>
      </c>
      <c r="M22" s="202" t="s">
        <v>521</v>
      </c>
      <c r="N22" s="202" t="s">
        <v>521</v>
      </c>
      <c r="O22" s="202" t="s">
        <v>521</v>
      </c>
      <c r="P22" s="4"/>
      <c r="Q22" s="4"/>
      <c r="R22" s="4"/>
      <c r="S22" s="4"/>
    </row>
  </sheetData>
  <mergeCells count="19">
    <mergeCell ref="A16:O16"/>
    <mergeCell ref="A17:O17"/>
    <mergeCell ref="A12:O12"/>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94"/>
  <sheetViews>
    <sheetView topLeftCell="A49" zoomScale="75" zoomScaleNormal="70" workbookViewId="0">
      <selection activeCell="B15" sqref="B15"/>
    </sheetView>
  </sheetViews>
  <sheetFormatPr defaultColWidth="9.140625" defaultRowHeight="15.75" outlineLevelRow="1" x14ac:dyDescent="0.25"/>
  <cols>
    <col min="1" max="1" width="57.5703125" style="122" customWidth="1"/>
    <col min="2" max="22" width="16.7109375" style="122" customWidth="1"/>
    <col min="23" max="16384" width="9.140625" style="122"/>
  </cols>
  <sheetData>
    <row r="1" spans="1:22" x14ac:dyDescent="0.25">
      <c r="K1" s="120" t="s">
        <v>488</v>
      </c>
      <c r="L1" s="120"/>
      <c r="M1" s="120"/>
      <c r="N1" s="120"/>
      <c r="O1" s="120"/>
      <c r="P1" s="120"/>
      <c r="Q1" s="120"/>
      <c r="R1" s="120"/>
      <c r="S1" s="120"/>
      <c r="T1" s="120"/>
      <c r="U1" s="120"/>
      <c r="V1" s="120"/>
    </row>
    <row r="2" spans="1:22" x14ac:dyDescent="0.25">
      <c r="K2" s="120" t="s">
        <v>8</v>
      </c>
      <c r="L2" s="120"/>
      <c r="M2" s="120"/>
      <c r="N2" s="120"/>
      <c r="O2" s="120"/>
      <c r="P2" s="120"/>
      <c r="Q2" s="120"/>
      <c r="R2" s="120"/>
      <c r="S2" s="120"/>
      <c r="T2" s="120"/>
      <c r="U2" s="120"/>
      <c r="V2" s="120"/>
    </row>
    <row r="3" spans="1:22" x14ac:dyDescent="0.25">
      <c r="K3" s="120" t="s">
        <v>487</v>
      </c>
      <c r="L3" s="120"/>
      <c r="M3" s="120"/>
      <c r="N3" s="120"/>
      <c r="O3" s="120"/>
      <c r="P3" s="120"/>
      <c r="Q3" s="120"/>
      <c r="R3" s="120"/>
      <c r="S3" s="120"/>
      <c r="T3" s="120"/>
      <c r="U3" s="120"/>
      <c r="V3" s="120"/>
    </row>
    <row r="4" spans="1:22" ht="15.6" x14ac:dyDescent="0.3">
      <c r="A4" s="282" t="str">
        <f>'1. паспорт местоположение'!A5:C5</f>
        <v>Год раскрытия информации: _ 2 квартал 2023_ год</v>
      </c>
      <c r="B4" s="282"/>
      <c r="C4" s="282"/>
      <c r="D4" s="282"/>
      <c r="E4" s="282"/>
      <c r="F4" s="282"/>
      <c r="G4" s="282"/>
      <c r="H4" s="282"/>
      <c r="I4" s="282"/>
      <c r="J4" s="282"/>
      <c r="K4" s="282"/>
      <c r="L4" s="120"/>
      <c r="M4" s="120"/>
      <c r="N4" s="120"/>
      <c r="O4" s="120"/>
      <c r="P4" s="120"/>
      <c r="Q4" s="120"/>
      <c r="R4" s="120"/>
      <c r="S4" s="120"/>
      <c r="T4" s="120"/>
      <c r="U4" s="120"/>
      <c r="V4" s="120"/>
    </row>
    <row r="5" spans="1:22" ht="20.25" x14ac:dyDescent="0.25">
      <c r="A5" s="283" t="s">
        <v>7</v>
      </c>
      <c r="B5" s="284"/>
      <c r="C5" s="284"/>
      <c r="D5" s="284"/>
      <c r="E5" s="284"/>
      <c r="F5" s="284"/>
      <c r="G5" s="284"/>
      <c r="H5" s="284"/>
      <c r="I5" s="284"/>
      <c r="J5" s="284"/>
      <c r="K5" s="284"/>
    </row>
    <row r="6" spans="1:22" ht="15.75" customHeight="1" x14ac:dyDescent="0.3">
      <c r="A6" s="285" t="str">
        <f>'4. паспортбюджет'!A9:O9</f>
        <v>Общество с ограниченой ответветственостью "ПК-ЭНЕРГО"</v>
      </c>
      <c r="B6" s="285"/>
      <c r="C6" s="285"/>
      <c r="D6" s="285"/>
      <c r="E6" s="285"/>
      <c r="F6" s="285"/>
      <c r="G6" s="285"/>
      <c r="H6" s="285"/>
      <c r="I6" s="285"/>
      <c r="J6" s="285"/>
      <c r="K6" s="285"/>
      <c r="L6" s="121"/>
      <c r="M6" s="121"/>
      <c r="N6" s="121"/>
      <c r="O6" s="121"/>
      <c r="P6" s="121"/>
      <c r="Q6" s="121"/>
      <c r="R6" s="121"/>
      <c r="S6" s="121"/>
      <c r="T6" s="121"/>
      <c r="U6" s="121"/>
      <c r="V6" s="121"/>
    </row>
    <row r="7" spans="1:22" x14ac:dyDescent="0.25">
      <c r="A7" s="281" t="s">
        <v>486</v>
      </c>
      <c r="B7" s="281"/>
      <c r="C7" s="281"/>
      <c r="D7" s="281"/>
      <c r="E7" s="281"/>
      <c r="F7" s="281"/>
      <c r="G7" s="281"/>
      <c r="H7" s="281"/>
      <c r="I7" s="281"/>
      <c r="J7" s="281"/>
      <c r="K7" s="281"/>
      <c r="L7" s="131"/>
      <c r="M7" s="131"/>
      <c r="N7" s="131"/>
      <c r="O7" s="131"/>
      <c r="P7" s="131"/>
      <c r="Q7" s="131"/>
      <c r="R7" s="131"/>
      <c r="S7" s="131"/>
      <c r="T7" s="131"/>
      <c r="U7" s="131"/>
      <c r="V7" s="131"/>
    </row>
    <row r="8" spans="1:22" ht="15.6" x14ac:dyDescent="0.3">
      <c r="A8" s="285" t="s">
        <v>520</v>
      </c>
      <c r="B8" s="285"/>
      <c r="C8" s="285"/>
      <c r="D8" s="285"/>
      <c r="E8" s="285"/>
      <c r="F8" s="285"/>
      <c r="G8" s="285"/>
      <c r="H8" s="285"/>
      <c r="I8" s="285"/>
      <c r="J8" s="285"/>
      <c r="K8" s="285"/>
      <c r="L8" s="131"/>
      <c r="M8" s="131"/>
      <c r="N8" s="131"/>
      <c r="O8" s="131"/>
      <c r="P8" s="131"/>
      <c r="Q8" s="131"/>
      <c r="R8" s="131"/>
      <c r="S8" s="131"/>
      <c r="T8" s="131"/>
      <c r="U8" s="131"/>
      <c r="V8" s="131"/>
    </row>
    <row r="9" spans="1:22" x14ac:dyDescent="0.25">
      <c r="A9" s="281" t="s">
        <v>485</v>
      </c>
      <c r="B9" s="281"/>
      <c r="C9" s="281"/>
      <c r="D9" s="281"/>
      <c r="E9" s="281"/>
      <c r="F9" s="281"/>
      <c r="G9" s="281"/>
      <c r="H9" s="281"/>
      <c r="I9" s="281"/>
      <c r="J9" s="281"/>
      <c r="K9" s="281"/>
      <c r="L9" s="131"/>
      <c r="M9" s="131"/>
      <c r="N9" s="131"/>
      <c r="O9" s="131"/>
      <c r="P9" s="131"/>
      <c r="Q9" s="131"/>
      <c r="R9" s="131"/>
      <c r="S9" s="131"/>
      <c r="T9" s="131"/>
      <c r="U9" s="131"/>
      <c r="V9" s="131"/>
    </row>
    <row r="10" spans="1:22" ht="15.6" x14ac:dyDescent="0.3">
      <c r="A10" s="285" t="str">
        <f>'4. паспортбюджет'!A15:O15</f>
        <v>Реконструкция РП ТП №3  Красный Гидропресс в г. Таганрог</v>
      </c>
      <c r="B10" s="285"/>
      <c r="C10" s="285"/>
      <c r="D10" s="285"/>
      <c r="E10" s="285"/>
      <c r="F10" s="285"/>
      <c r="G10" s="285"/>
      <c r="H10" s="285"/>
      <c r="I10" s="285"/>
      <c r="J10" s="285"/>
      <c r="K10" s="285"/>
      <c r="L10" s="136"/>
      <c r="M10" s="136"/>
      <c r="N10" s="136"/>
      <c r="O10" s="136"/>
      <c r="P10" s="136"/>
      <c r="Q10" s="136"/>
      <c r="R10" s="136"/>
      <c r="S10" s="136"/>
      <c r="T10" s="136"/>
      <c r="U10" s="136"/>
      <c r="V10" s="136"/>
    </row>
    <row r="11" spans="1:22" x14ac:dyDescent="0.25">
      <c r="A11" s="281" t="s">
        <v>484</v>
      </c>
      <c r="B11" s="281"/>
      <c r="C11" s="281"/>
      <c r="D11" s="281"/>
      <c r="E11" s="281"/>
      <c r="F11" s="281"/>
      <c r="G11" s="281"/>
      <c r="H11" s="281"/>
      <c r="I11" s="281"/>
      <c r="J11" s="281"/>
      <c r="K11" s="281"/>
      <c r="L11" s="131"/>
      <c r="M11" s="131"/>
      <c r="N11" s="131"/>
      <c r="O11" s="131"/>
      <c r="P11" s="131"/>
      <c r="Q11" s="131"/>
      <c r="R11" s="131"/>
      <c r="S11" s="131"/>
      <c r="T11" s="131"/>
      <c r="U11" s="131"/>
      <c r="V11" s="131"/>
    </row>
    <row r="12" spans="1:22" ht="20.25" x14ac:dyDescent="0.25">
      <c r="A12" s="124"/>
      <c r="B12" s="294" t="s">
        <v>429</v>
      </c>
      <c r="C12" s="294"/>
      <c r="D12" s="294"/>
      <c r="E12" s="294"/>
      <c r="F12" s="294"/>
      <c r="G12" s="294"/>
      <c r="K12" s="131"/>
      <c r="L12" s="131"/>
      <c r="M12" s="131"/>
      <c r="N12" s="131"/>
      <c r="O12" s="131"/>
      <c r="P12" s="131"/>
      <c r="Q12" s="131"/>
      <c r="R12" s="131"/>
      <c r="S12" s="131"/>
      <c r="T12" s="131"/>
      <c r="U12" s="131"/>
      <c r="V12" s="131"/>
    </row>
    <row r="13" spans="1:22" ht="15.6" x14ac:dyDescent="0.3">
      <c r="D13" s="124" t="s">
        <v>476</v>
      </c>
    </row>
    <row r="14" spans="1:22" ht="16.5" thickBot="1" x14ac:dyDescent="0.3">
      <c r="A14" s="135" t="s">
        <v>297</v>
      </c>
      <c r="B14" s="135" t="s">
        <v>0</v>
      </c>
      <c r="D14" s="134"/>
      <c r="E14" s="133"/>
      <c r="F14" s="133"/>
      <c r="G14" s="133"/>
      <c r="H14" s="133"/>
    </row>
    <row r="15" spans="1:22" ht="16.5" thickBot="1" x14ac:dyDescent="0.3">
      <c r="A15" s="170" t="s">
        <v>483</v>
      </c>
      <c r="B15" s="203">
        <v>1496000</v>
      </c>
    </row>
    <row r="16" spans="1:22" ht="16.5" thickBot="1" x14ac:dyDescent="0.3">
      <c r="A16" s="172" t="s">
        <v>295</v>
      </c>
      <c r="B16" s="183" t="s">
        <v>512</v>
      </c>
    </row>
    <row r="17" spans="1:8" ht="16.5" thickBot="1" x14ac:dyDescent="0.3">
      <c r="A17" s="172" t="s">
        <v>293</v>
      </c>
      <c r="B17" s="183">
        <v>20</v>
      </c>
      <c r="D17" s="295" t="s">
        <v>296</v>
      </c>
      <c r="E17" s="295"/>
      <c r="F17" s="295"/>
      <c r="H17" s="131"/>
    </row>
    <row r="18" spans="1:8" ht="16.5" thickBot="1" x14ac:dyDescent="0.3">
      <c r="A18" s="173" t="s">
        <v>291</v>
      </c>
      <c r="B18" s="183">
        <v>2</v>
      </c>
      <c r="D18" s="296" t="s">
        <v>294</v>
      </c>
      <c r="E18" s="297"/>
      <c r="F18" s="298"/>
      <c r="G18" s="132"/>
      <c r="H18" s="131"/>
    </row>
    <row r="19" spans="1:8" ht="16.5" thickBot="1" x14ac:dyDescent="0.3">
      <c r="A19" s="170" t="s">
        <v>290</v>
      </c>
      <c r="B19" s="183" t="s">
        <v>512</v>
      </c>
      <c r="D19" s="296" t="s">
        <v>292</v>
      </c>
      <c r="E19" s="297"/>
      <c r="F19" s="298"/>
      <c r="G19" s="132"/>
      <c r="H19" s="131"/>
    </row>
    <row r="20" spans="1:8" ht="16.5" thickBot="1" x14ac:dyDescent="0.3">
      <c r="A20" s="172" t="s">
        <v>482</v>
      </c>
      <c r="B20" s="183" t="s">
        <v>512</v>
      </c>
      <c r="D20" s="286" t="s">
        <v>481</v>
      </c>
      <c r="E20" s="287"/>
      <c r="F20" s="288"/>
      <c r="G20" s="292"/>
      <c r="H20" s="131"/>
    </row>
    <row r="21" spans="1:8" ht="16.5" thickBot="1" x14ac:dyDescent="0.3">
      <c r="A21" s="172" t="s">
        <v>289</v>
      </c>
      <c r="B21" s="183" t="s">
        <v>512</v>
      </c>
      <c r="D21" s="289"/>
      <c r="E21" s="290"/>
      <c r="F21" s="291"/>
      <c r="G21" s="292"/>
    </row>
    <row r="22" spans="1:8" ht="16.5" thickBot="1" x14ac:dyDescent="0.3">
      <c r="A22" s="172" t="s">
        <v>267</v>
      </c>
      <c r="B22" s="183" t="s">
        <v>512</v>
      </c>
    </row>
    <row r="23" spans="1:8" ht="16.5" thickBot="1" x14ac:dyDescent="0.3">
      <c r="A23" s="172" t="s">
        <v>288</v>
      </c>
      <c r="B23" s="183" t="s">
        <v>512</v>
      </c>
    </row>
    <row r="24" spans="1:8" ht="16.5" thickBot="1" x14ac:dyDescent="0.3">
      <c r="A24" s="172" t="s">
        <v>287</v>
      </c>
      <c r="B24" s="183" t="s">
        <v>512</v>
      </c>
    </row>
    <row r="25" spans="1:8" ht="16.5" thickBot="1" x14ac:dyDescent="0.3">
      <c r="A25" s="174" t="s">
        <v>480</v>
      </c>
      <c r="B25" s="183" t="s">
        <v>512</v>
      </c>
    </row>
    <row r="26" spans="1:8" ht="16.5" thickBot="1" x14ac:dyDescent="0.3">
      <c r="A26" s="173" t="s">
        <v>258</v>
      </c>
      <c r="B26" s="183" t="s">
        <v>512</v>
      </c>
    </row>
    <row r="27" spans="1:8" ht="16.149999999999999" thickBot="1" x14ac:dyDescent="0.35">
      <c r="A27" s="170" t="s">
        <v>476</v>
      </c>
      <c r="B27" s="171"/>
    </row>
    <row r="28" spans="1:8" ht="16.5" thickBot="1" x14ac:dyDescent="0.3">
      <c r="A28" s="172" t="s">
        <v>286</v>
      </c>
      <c r="B28" s="183" t="s">
        <v>512</v>
      </c>
    </row>
    <row r="29" spans="1:8" x14ac:dyDescent="0.25">
      <c r="A29" s="174" t="s">
        <v>285</v>
      </c>
      <c r="B29" s="184" t="s">
        <v>512</v>
      </c>
    </row>
    <row r="30" spans="1:8" x14ac:dyDescent="0.25">
      <c r="A30" s="186" t="s">
        <v>479</v>
      </c>
      <c r="B30" s="187" t="s">
        <v>512</v>
      </c>
    </row>
    <row r="31" spans="1:8" x14ac:dyDescent="0.25">
      <c r="A31" s="186" t="s">
        <v>284</v>
      </c>
      <c r="B31" s="187" t="s">
        <v>512</v>
      </c>
    </row>
    <row r="32" spans="1:8" x14ac:dyDescent="0.25">
      <c r="A32" s="186" t="s">
        <v>283</v>
      </c>
      <c r="B32" s="187" t="s">
        <v>512</v>
      </c>
    </row>
    <row r="33" spans="1:22" x14ac:dyDescent="0.25">
      <c r="A33" s="186" t="s">
        <v>282</v>
      </c>
      <c r="B33" s="187" t="s">
        <v>512</v>
      </c>
    </row>
    <row r="34" spans="1:22" x14ac:dyDescent="0.25">
      <c r="A34" s="186" t="s">
        <v>281</v>
      </c>
      <c r="B34" s="187" t="s">
        <v>512</v>
      </c>
    </row>
    <row r="35" spans="1:22" x14ac:dyDescent="0.25">
      <c r="A35" s="186" t="s">
        <v>280</v>
      </c>
      <c r="B35" s="187" t="s">
        <v>512</v>
      </c>
    </row>
    <row r="36" spans="1:22" x14ac:dyDescent="0.25">
      <c r="A36" s="185" t="s">
        <v>478</v>
      </c>
      <c r="B36" s="188" t="s">
        <v>512</v>
      </c>
      <c r="C36" s="130"/>
      <c r="D36" s="130"/>
      <c r="E36" s="130"/>
      <c r="F36" s="130"/>
      <c r="G36" s="130"/>
      <c r="H36" s="130"/>
      <c r="I36" s="130"/>
      <c r="J36" s="130"/>
      <c r="K36" s="130"/>
      <c r="L36" s="130"/>
      <c r="M36" s="130"/>
      <c r="N36" s="130"/>
      <c r="O36" s="130"/>
      <c r="P36" s="130"/>
      <c r="Q36" s="130"/>
      <c r="R36" s="130"/>
      <c r="S36" s="130"/>
      <c r="T36" s="130"/>
      <c r="U36" s="130"/>
      <c r="V36" s="130"/>
    </row>
    <row r="37" spans="1:22" x14ac:dyDescent="0.25">
      <c r="A37" s="192" t="s">
        <v>279</v>
      </c>
      <c r="B37" s="193">
        <v>2020</v>
      </c>
      <c r="C37" s="193">
        <v>2020</v>
      </c>
      <c r="D37" s="154"/>
      <c r="E37" s="154"/>
      <c r="F37" s="154"/>
      <c r="G37" s="154"/>
      <c r="H37" s="154"/>
      <c r="I37" s="154"/>
      <c r="J37" s="154"/>
      <c r="K37" s="155"/>
      <c r="L37" s="155"/>
      <c r="M37" s="155"/>
      <c r="N37" s="155"/>
      <c r="O37" s="155"/>
      <c r="P37" s="155"/>
      <c r="Q37" s="155"/>
      <c r="R37" s="155"/>
      <c r="S37" s="155"/>
      <c r="T37" s="155"/>
      <c r="U37" s="155"/>
      <c r="V37" s="155"/>
    </row>
    <row r="38" spans="1:22" outlineLevel="1" x14ac:dyDescent="0.25">
      <c r="A38" s="186" t="s">
        <v>278</v>
      </c>
      <c r="B38" s="187" t="s">
        <v>512</v>
      </c>
      <c r="C38" s="187" t="s">
        <v>512</v>
      </c>
      <c r="D38" s="152"/>
      <c r="E38" s="152"/>
      <c r="F38" s="152"/>
      <c r="G38" s="152"/>
      <c r="H38" s="152"/>
      <c r="I38" s="152"/>
      <c r="J38" s="152"/>
      <c r="K38" s="152"/>
      <c r="L38" s="152"/>
      <c r="M38" s="152"/>
      <c r="N38" s="152"/>
      <c r="O38" s="152"/>
      <c r="P38" s="152"/>
      <c r="Q38" s="152"/>
      <c r="R38" s="152"/>
      <c r="S38" s="152"/>
      <c r="T38" s="152"/>
      <c r="U38" s="152"/>
      <c r="V38" s="152"/>
    </row>
    <row r="39" spans="1:22" outlineLevel="1" x14ac:dyDescent="0.25">
      <c r="A39" s="186" t="s">
        <v>277</v>
      </c>
      <c r="B39" s="187" t="s">
        <v>512</v>
      </c>
      <c r="C39" s="187" t="s">
        <v>512</v>
      </c>
      <c r="D39" s="152"/>
      <c r="E39" s="152"/>
      <c r="F39" s="152"/>
      <c r="G39" s="152"/>
      <c r="H39" s="152"/>
      <c r="I39" s="152"/>
      <c r="J39" s="152"/>
      <c r="K39" s="152"/>
      <c r="L39" s="152"/>
      <c r="M39" s="152"/>
      <c r="N39" s="152"/>
      <c r="O39" s="152"/>
      <c r="P39" s="152"/>
      <c r="Q39" s="152"/>
      <c r="R39" s="152"/>
      <c r="S39" s="152"/>
      <c r="T39" s="152"/>
      <c r="U39" s="152"/>
      <c r="V39" s="152"/>
    </row>
    <row r="40" spans="1:22" s="124" customFormat="1" x14ac:dyDescent="0.25">
      <c r="A40" s="186" t="s">
        <v>477</v>
      </c>
      <c r="B40" s="187" t="s">
        <v>512</v>
      </c>
      <c r="C40" s="187" t="s">
        <v>512</v>
      </c>
      <c r="D40" s="153"/>
      <c r="E40" s="153"/>
      <c r="F40" s="153"/>
      <c r="G40" s="153"/>
      <c r="H40" s="153"/>
      <c r="I40" s="153"/>
      <c r="J40" s="153"/>
      <c r="K40" s="153"/>
      <c r="L40" s="153"/>
      <c r="M40" s="153"/>
      <c r="N40" s="153"/>
      <c r="O40" s="153"/>
      <c r="P40" s="153"/>
      <c r="Q40" s="153"/>
      <c r="R40" s="153"/>
      <c r="S40" s="153"/>
      <c r="T40" s="153"/>
      <c r="U40" s="153"/>
      <c r="V40" s="153"/>
    </row>
    <row r="41" spans="1:22" s="124" customFormat="1" ht="15" x14ac:dyDescent="0.25">
      <c r="A41" s="176" t="s">
        <v>501</v>
      </c>
      <c r="B41" s="187" t="s">
        <v>512</v>
      </c>
      <c r="C41" s="187" t="s">
        <v>512</v>
      </c>
      <c r="D41" s="153"/>
      <c r="E41" s="153"/>
      <c r="F41" s="153"/>
      <c r="G41" s="153"/>
      <c r="H41" s="153"/>
      <c r="I41" s="153"/>
      <c r="J41" s="153"/>
      <c r="K41" s="153"/>
      <c r="L41" s="153"/>
      <c r="M41" s="153"/>
      <c r="N41" s="153"/>
      <c r="O41" s="153"/>
      <c r="P41" s="153"/>
      <c r="Q41" s="153"/>
      <c r="R41" s="153"/>
      <c r="S41" s="153"/>
      <c r="T41" s="153"/>
      <c r="U41" s="153"/>
      <c r="V41" s="153"/>
    </row>
    <row r="42" spans="1:22" s="124" customFormat="1" ht="15" x14ac:dyDescent="0.25">
      <c r="A42" s="176" t="s">
        <v>502</v>
      </c>
      <c r="B42" s="187" t="s">
        <v>512</v>
      </c>
      <c r="C42" s="187" t="s">
        <v>512</v>
      </c>
      <c r="D42" s="153"/>
      <c r="E42" s="153"/>
      <c r="F42" s="153"/>
      <c r="G42" s="153"/>
      <c r="H42" s="153"/>
      <c r="I42" s="153"/>
      <c r="J42" s="153"/>
      <c r="K42" s="153"/>
      <c r="L42" s="153"/>
      <c r="M42" s="153"/>
      <c r="N42" s="153"/>
      <c r="O42" s="153"/>
      <c r="P42" s="153"/>
      <c r="Q42" s="153"/>
      <c r="R42" s="153"/>
      <c r="S42" s="153"/>
      <c r="T42" s="153"/>
      <c r="U42" s="153"/>
      <c r="V42" s="153"/>
    </row>
    <row r="43" spans="1:22" s="124" customFormat="1" ht="15" x14ac:dyDescent="0.25">
      <c r="A43" s="176" t="s">
        <v>503</v>
      </c>
      <c r="B43" s="187" t="s">
        <v>512</v>
      </c>
      <c r="C43" s="187" t="s">
        <v>512</v>
      </c>
      <c r="D43" s="153"/>
      <c r="E43" s="153"/>
      <c r="F43" s="153"/>
      <c r="G43" s="153"/>
      <c r="H43" s="153"/>
      <c r="I43" s="153"/>
      <c r="J43" s="153"/>
      <c r="K43" s="153"/>
      <c r="L43" s="153"/>
      <c r="M43" s="153"/>
      <c r="N43" s="153"/>
      <c r="O43" s="153"/>
      <c r="P43" s="153"/>
      <c r="Q43" s="153"/>
      <c r="R43" s="153"/>
      <c r="S43" s="153"/>
      <c r="T43" s="153"/>
      <c r="U43" s="153"/>
      <c r="V43" s="153"/>
    </row>
    <row r="44" spans="1:22" ht="16.5" thickBot="1" x14ac:dyDescent="0.3">
      <c r="A44" s="189"/>
      <c r="B44" s="190"/>
      <c r="C44" s="191"/>
    </row>
    <row r="45" spans="1:22" x14ac:dyDescent="0.25">
      <c r="A45" s="175" t="s">
        <v>276</v>
      </c>
      <c r="B45" s="126">
        <v>1</v>
      </c>
      <c r="C45" s="126">
        <v>2</v>
      </c>
      <c r="D45" s="154"/>
      <c r="E45" s="154"/>
      <c r="F45" s="154"/>
      <c r="G45" s="154"/>
      <c r="H45" s="154"/>
      <c r="I45" s="154"/>
      <c r="J45" s="154"/>
      <c r="K45" s="155"/>
      <c r="L45" s="155"/>
      <c r="M45" s="155"/>
      <c r="N45" s="155"/>
      <c r="O45" s="155"/>
      <c r="P45" s="155"/>
      <c r="Q45" s="155"/>
      <c r="R45" s="155"/>
      <c r="S45" s="155"/>
      <c r="T45" s="155"/>
      <c r="U45" s="155"/>
      <c r="V45" s="155"/>
    </row>
    <row r="46" spans="1:22" x14ac:dyDescent="0.25">
      <c r="A46" s="129" t="s">
        <v>275</v>
      </c>
      <c r="B46" s="187" t="s">
        <v>512</v>
      </c>
      <c r="C46" s="187" t="s">
        <v>512</v>
      </c>
      <c r="D46" s="153"/>
      <c r="E46" s="153"/>
      <c r="F46" s="153"/>
      <c r="G46" s="153"/>
      <c r="H46" s="153"/>
      <c r="I46" s="153"/>
      <c r="J46" s="153"/>
      <c r="K46" s="153"/>
      <c r="L46" s="153"/>
      <c r="M46" s="153"/>
      <c r="N46" s="153"/>
      <c r="O46" s="153"/>
      <c r="P46" s="153"/>
      <c r="Q46" s="153"/>
      <c r="R46" s="153"/>
      <c r="S46" s="153"/>
      <c r="T46" s="153"/>
      <c r="U46" s="153"/>
      <c r="V46" s="153"/>
    </row>
    <row r="47" spans="1:22" x14ac:dyDescent="0.25">
      <c r="A47" s="129" t="s">
        <v>274</v>
      </c>
      <c r="B47" s="187" t="s">
        <v>512</v>
      </c>
      <c r="C47" s="187" t="s">
        <v>512</v>
      </c>
      <c r="D47" s="153"/>
      <c r="E47" s="153"/>
      <c r="F47" s="153"/>
      <c r="G47" s="153"/>
      <c r="H47" s="153"/>
      <c r="I47" s="153"/>
      <c r="J47" s="153"/>
      <c r="K47" s="153"/>
      <c r="L47" s="153"/>
      <c r="M47" s="153"/>
      <c r="N47" s="153"/>
      <c r="O47" s="153"/>
      <c r="P47" s="153"/>
      <c r="Q47" s="153"/>
      <c r="R47" s="153"/>
      <c r="S47" s="153"/>
      <c r="T47" s="153"/>
      <c r="U47" s="153"/>
      <c r="V47" s="153"/>
    </row>
    <row r="48" spans="1:22" x14ac:dyDescent="0.25">
      <c r="A48" s="129" t="s">
        <v>273</v>
      </c>
      <c r="B48" s="187" t="s">
        <v>512</v>
      </c>
      <c r="C48" s="187" t="s">
        <v>512</v>
      </c>
      <c r="D48" s="153"/>
      <c r="E48" s="153"/>
      <c r="F48" s="153"/>
      <c r="G48" s="153"/>
      <c r="H48" s="153"/>
      <c r="I48" s="153"/>
      <c r="J48" s="153"/>
      <c r="K48" s="153"/>
      <c r="L48" s="153"/>
      <c r="M48" s="153"/>
      <c r="N48" s="153"/>
      <c r="O48" s="153"/>
      <c r="P48" s="153"/>
      <c r="Q48" s="153"/>
      <c r="R48" s="153"/>
      <c r="S48" s="153"/>
      <c r="T48" s="153"/>
      <c r="U48" s="153"/>
      <c r="V48" s="153"/>
    </row>
    <row r="49" spans="1:22" ht="16.5" thickBot="1" x14ac:dyDescent="0.3">
      <c r="A49" s="128" t="s">
        <v>272</v>
      </c>
      <c r="B49" s="187" t="s">
        <v>512</v>
      </c>
      <c r="C49" s="187" t="s">
        <v>512</v>
      </c>
      <c r="D49" s="153"/>
      <c r="E49" s="153"/>
      <c r="F49" s="153"/>
      <c r="G49" s="153"/>
      <c r="H49" s="153"/>
      <c r="I49" s="153"/>
      <c r="J49" s="153"/>
      <c r="K49" s="153"/>
      <c r="L49" s="153"/>
      <c r="M49" s="153"/>
      <c r="N49" s="153"/>
      <c r="O49" s="153"/>
      <c r="P49" s="153"/>
      <c r="Q49" s="153"/>
      <c r="R49" s="153"/>
      <c r="S49" s="153"/>
      <c r="T49" s="153"/>
      <c r="U49" s="153"/>
      <c r="V49" s="153"/>
    </row>
    <row r="50" spans="1:22" ht="16.5" thickBot="1" x14ac:dyDescent="0.3">
      <c r="A50" s="127"/>
      <c r="B50" s="177"/>
      <c r="C50" s="178"/>
      <c r="D50" s="160"/>
      <c r="E50" s="160"/>
      <c r="F50" s="160"/>
      <c r="G50" s="160"/>
      <c r="H50" s="160"/>
      <c r="I50" s="160"/>
      <c r="J50" s="160"/>
      <c r="K50" s="160"/>
      <c r="L50" s="160"/>
      <c r="M50" s="160"/>
      <c r="N50" s="160"/>
      <c r="O50" s="160"/>
      <c r="P50" s="160"/>
      <c r="Q50" s="160"/>
      <c r="R50" s="160"/>
      <c r="S50" s="160"/>
      <c r="T50" s="160"/>
      <c r="U50" s="160"/>
      <c r="V50" s="160"/>
    </row>
    <row r="51" spans="1:22" x14ac:dyDescent="0.25">
      <c r="A51" s="175" t="s">
        <v>271</v>
      </c>
      <c r="B51" s="126">
        <v>1</v>
      </c>
      <c r="C51" s="126">
        <v>2</v>
      </c>
      <c r="D51" s="154"/>
      <c r="E51" s="154"/>
      <c r="F51" s="154"/>
      <c r="G51" s="154"/>
      <c r="H51" s="154"/>
      <c r="I51" s="154"/>
      <c r="J51" s="154"/>
      <c r="K51" s="155"/>
      <c r="L51" s="155"/>
      <c r="M51" s="155"/>
      <c r="N51" s="155"/>
      <c r="O51" s="155"/>
      <c r="P51" s="155"/>
      <c r="Q51" s="155"/>
      <c r="R51" s="155"/>
      <c r="S51" s="155"/>
      <c r="T51" s="155"/>
      <c r="U51" s="155"/>
      <c r="V51" s="155"/>
    </row>
    <row r="52" spans="1:22" s="124" customFormat="1" ht="15" x14ac:dyDescent="0.25">
      <c r="A52" s="168" t="s">
        <v>270</v>
      </c>
      <c r="B52" s="187" t="s">
        <v>512</v>
      </c>
      <c r="C52" s="187" t="s">
        <v>512</v>
      </c>
      <c r="D52" s="157"/>
      <c r="E52" s="157"/>
      <c r="F52" s="157"/>
      <c r="G52" s="157"/>
      <c r="H52" s="157"/>
      <c r="I52" s="157"/>
      <c r="J52" s="157"/>
      <c r="K52" s="157"/>
      <c r="L52" s="157"/>
      <c r="M52" s="157"/>
      <c r="N52" s="157"/>
      <c r="O52" s="157"/>
      <c r="P52" s="157"/>
      <c r="Q52" s="157"/>
      <c r="R52" s="157"/>
      <c r="S52" s="157"/>
      <c r="T52" s="157"/>
      <c r="U52" s="157"/>
      <c r="V52" s="157"/>
    </row>
    <row r="53" spans="1:22" x14ac:dyDescent="0.25">
      <c r="A53" s="129" t="s">
        <v>269</v>
      </c>
      <c r="B53" s="187" t="s">
        <v>512</v>
      </c>
      <c r="C53" s="187" t="s">
        <v>512</v>
      </c>
      <c r="D53" s="156"/>
      <c r="E53" s="156"/>
      <c r="F53" s="156"/>
      <c r="G53" s="156"/>
      <c r="H53" s="156"/>
      <c r="I53" s="156"/>
      <c r="J53" s="156"/>
      <c r="K53" s="156"/>
      <c r="L53" s="156"/>
      <c r="M53" s="156"/>
      <c r="N53" s="156"/>
      <c r="O53" s="156"/>
      <c r="P53" s="156"/>
      <c r="Q53" s="156"/>
      <c r="R53" s="156"/>
      <c r="S53" s="156"/>
      <c r="T53" s="156"/>
      <c r="U53" s="156"/>
      <c r="V53" s="156"/>
    </row>
    <row r="54" spans="1:22" x14ac:dyDescent="0.25">
      <c r="A54" s="129"/>
      <c r="B54" s="164"/>
      <c r="C54" s="164"/>
      <c r="D54" s="156"/>
      <c r="E54" s="156"/>
      <c r="F54" s="156"/>
      <c r="G54" s="156"/>
      <c r="H54" s="156"/>
      <c r="I54" s="156"/>
      <c r="J54" s="156"/>
      <c r="K54" s="156"/>
      <c r="L54" s="156"/>
      <c r="M54" s="156"/>
      <c r="N54" s="156"/>
      <c r="O54" s="156"/>
      <c r="P54" s="156"/>
      <c r="Q54" s="156"/>
      <c r="R54" s="156"/>
      <c r="S54" s="156"/>
      <c r="T54" s="156"/>
      <c r="U54" s="156"/>
      <c r="V54" s="156"/>
    </row>
    <row r="55" spans="1:22" x14ac:dyDescent="0.25">
      <c r="A55" s="125" t="s">
        <v>268</v>
      </c>
      <c r="B55" s="187" t="s">
        <v>512</v>
      </c>
      <c r="C55" s="187" t="s">
        <v>512</v>
      </c>
      <c r="D55" s="156"/>
      <c r="E55" s="156"/>
      <c r="F55" s="156"/>
      <c r="G55" s="156"/>
      <c r="H55" s="156"/>
      <c r="I55" s="156"/>
      <c r="J55" s="156"/>
      <c r="K55" s="156"/>
      <c r="L55" s="156"/>
      <c r="M55" s="156"/>
      <c r="N55" s="156"/>
      <c r="O55" s="156"/>
      <c r="P55" s="156"/>
      <c r="Q55" s="156"/>
      <c r="R55" s="156"/>
      <c r="S55" s="156"/>
      <c r="T55" s="156"/>
      <c r="U55" s="156"/>
      <c r="V55" s="156"/>
    </row>
    <row r="56" spans="1:22" x14ac:dyDescent="0.25">
      <c r="A56" s="125" t="str">
        <f>A22</f>
        <v>Прочие расходы при эксплуатации объекта, руб. без НДС</v>
      </c>
      <c r="B56" s="187" t="s">
        <v>512</v>
      </c>
      <c r="C56" s="187" t="s">
        <v>512</v>
      </c>
      <c r="D56" s="156"/>
      <c r="E56" s="156"/>
      <c r="F56" s="156"/>
      <c r="G56" s="156"/>
      <c r="H56" s="156"/>
      <c r="I56" s="156"/>
      <c r="J56" s="156"/>
      <c r="K56" s="156"/>
      <c r="L56" s="156"/>
      <c r="M56" s="156"/>
      <c r="N56" s="156"/>
      <c r="O56" s="156"/>
      <c r="P56" s="156"/>
      <c r="Q56" s="156"/>
      <c r="R56" s="156"/>
      <c r="S56" s="156"/>
      <c r="T56" s="156"/>
      <c r="U56" s="156"/>
      <c r="V56" s="156"/>
    </row>
    <row r="57" spans="1:22" x14ac:dyDescent="0.25">
      <c r="A57" s="125" t="s">
        <v>476</v>
      </c>
      <c r="B57" s="164"/>
      <c r="C57" s="164"/>
      <c r="D57" s="156"/>
      <c r="E57" s="156"/>
      <c r="F57" s="156"/>
      <c r="G57" s="156"/>
      <c r="H57" s="156"/>
      <c r="I57" s="156"/>
      <c r="J57" s="156"/>
      <c r="K57" s="156"/>
      <c r="L57" s="156"/>
      <c r="M57" s="156"/>
      <c r="N57" s="156"/>
      <c r="O57" s="156"/>
      <c r="P57" s="156"/>
      <c r="Q57" s="156"/>
      <c r="R57" s="156"/>
      <c r="S57" s="156"/>
      <c r="T57" s="156"/>
      <c r="U57" s="156"/>
      <c r="V57" s="156"/>
    </row>
    <row r="58" spans="1:22" x14ac:dyDescent="0.25">
      <c r="A58" s="125" t="s">
        <v>476</v>
      </c>
      <c r="B58" s="164"/>
      <c r="C58" s="164"/>
      <c r="D58" s="156"/>
      <c r="E58" s="156"/>
      <c r="F58" s="156"/>
      <c r="G58" s="156"/>
      <c r="H58" s="156"/>
      <c r="I58" s="156"/>
      <c r="J58" s="156"/>
      <c r="K58" s="156"/>
      <c r="L58" s="156"/>
      <c r="M58" s="156"/>
      <c r="N58" s="156"/>
      <c r="O58" s="156"/>
      <c r="P58" s="156"/>
      <c r="Q58" s="156"/>
      <c r="R58" s="156"/>
      <c r="S58" s="156"/>
      <c r="T58" s="156"/>
      <c r="U58" s="156"/>
      <c r="V58" s="156"/>
    </row>
    <row r="59" spans="1:22" x14ac:dyDescent="0.25">
      <c r="A59" s="125" t="s">
        <v>476</v>
      </c>
      <c r="B59" s="164"/>
      <c r="C59" s="164"/>
      <c r="D59" s="156"/>
      <c r="E59" s="156"/>
      <c r="F59" s="156"/>
      <c r="G59" s="156"/>
      <c r="H59" s="156"/>
      <c r="I59" s="156"/>
      <c r="J59" s="156"/>
      <c r="K59" s="156"/>
      <c r="L59" s="156"/>
      <c r="M59" s="156"/>
      <c r="N59" s="156"/>
      <c r="O59" s="156"/>
      <c r="P59" s="156"/>
      <c r="Q59" s="156"/>
      <c r="R59" s="156"/>
      <c r="S59" s="156"/>
      <c r="T59" s="156"/>
      <c r="U59" s="156"/>
      <c r="V59" s="156"/>
    </row>
    <row r="60" spans="1:22" x14ac:dyDescent="0.25">
      <c r="A60" s="125" t="s">
        <v>266</v>
      </c>
      <c r="B60" s="187" t="s">
        <v>512</v>
      </c>
      <c r="C60" s="187" t="s">
        <v>512</v>
      </c>
      <c r="D60" s="156"/>
      <c r="E60" s="156"/>
      <c r="F60" s="156"/>
      <c r="G60" s="156"/>
      <c r="H60" s="156"/>
      <c r="I60" s="156"/>
      <c r="J60" s="156"/>
      <c r="K60" s="156"/>
      <c r="L60" s="156"/>
      <c r="M60" s="156"/>
      <c r="N60" s="156"/>
      <c r="O60" s="156"/>
      <c r="P60" s="156"/>
      <c r="Q60" s="156"/>
      <c r="R60" s="156"/>
      <c r="S60" s="156"/>
      <c r="T60" s="156"/>
      <c r="U60" s="156"/>
      <c r="V60" s="156"/>
    </row>
    <row r="61" spans="1:22" s="124" customFormat="1" ht="30" customHeight="1" x14ac:dyDescent="0.25">
      <c r="A61" s="179" t="s">
        <v>265</v>
      </c>
      <c r="B61" s="167"/>
      <c r="C61" s="167"/>
      <c r="D61" s="157"/>
      <c r="E61" s="157"/>
      <c r="F61" s="157"/>
      <c r="G61" s="157"/>
      <c r="H61" s="157"/>
      <c r="I61" s="157"/>
      <c r="J61" s="157"/>
      <c r="K61" s="157"/>
      <c r="L61" s="157"/>
      <c r="M61" s="157"/>
      <c r="N61" s="157"/>
      <c r="O61" s="157"/>
      <c r="P61" s="157"/>
      <c r="Q61" s="157"/>
      <c r="R61" s="157"/>
      <c r="S61" s="157"/>
      <c r="T61" s="157"/>
      <c r="U61" s="157"/>
      <c r="V61" s="157"/>
    </row>
    <row r="62" spans="1:22" x14ac:dyDescent="0.25">
      <c r="A62" s="125" t="s">
        <v>260</v>
      </c>
      <c r="B62" s="187" t="s">
        <v>512</v>
      </c>
      <c r="C62" s="187" t="s">
        <v>512</v>
      </c>
      <c r="D62" s="156"/>
      <c r="E62" s="156"/>
      <c r="F62" s="156"/>
      <c r="G62" s="156"/>
      <c r="H62" s="156"/>
      <c r="I62" s="156"/>
      <c r="J62" s="156"/>
      <c r="K62" s="156"/>
      <c r="L62" s="156"/>
      <c r="M62" s="156"/>
      <c r="N62" s="156"/>
      <c r="O62" s="156"/>
      <c r="P62" s="156"/>
      <c r="Q62" s="156"/>
      <c r="R62" s="156"/>
      <c r="S62" s="156"/>
      <c r="T62" s="156"/>
      <c r="U62" s="156"/>
      <c r="V62" s="156"/>
    </row>
    <row r="63" spans="1:22" x14ac:dyDescent="0.25">
      <c r="A63" s="125" t="s">
        <v>475</v>
      </c>
      <c r="B63" s="187" t="s">
        <v>512</v>
      </c>
      <c r="C63" s="187" t="s">
        <v>512</v>
      </c>
      <c r="D63" s="156"/>
      <c r="E63" s="156"/>
      <c r="F63" s="156"/>
      <c r="G63" s="156"/>
      <c r="H63" s="156"/>
      <c r="I63" s="156"/>
      <c r="J63" s="156"/>
      <c r="K63" s="156"/>
      <c r="L63" s="156"/>
      <c r="M63" s="156"/>
      <c r="N63" s="156"/>
      <c r="O63" s="156"/>
      <c r="P63" s="156"/>
      <c r="Q63" s="156"/>
      <c r="R63" s="156"/>
      <c r="S63" s="156"/>
      <c r="T63" s="156"/>
      <c r="U63" s="156"/>
      <c r="V63" s="156"/>
    </row>
    <row r="64" spans="1:22" s="124" customFormat="1" ht="31.5" customHeight="1" x14ac:dyDescent="0.25">
      <c r="A64" s="179" t="s">
        <v>261</v>
      </c>
      <c r="B64" s="167"/>
      <c r="C64" s="167"/>
      <c r="D64" s="157"/>
      <c r="E64" s="157"/>
      <c r="F64" s="157"/>
      <c r="G64" s="157"/>
      <c r="H64" s="157"/>
      <c r="I64" s="157"/>
      <c r="J64" s="157"/>
      <c r="K64" s="157"/>
      <c r="L64" s="157"/>
      <c r="M64" s="157"/>
      <c r="N64" s="157"/>
      <c r="O64" s="157"/>
      <c r="P64" s="157"/>
      <c r="Q64" s="157"/>
      <c r="R64" s="157"/>
      <c r="S64" s="157"/>
      <c r="T64" s="157"/>
      <c r="U64" s="157"/>
      <c r="V64" s="157"/>
    </row>
    <row r="65" spans="1:22" x14ac:dyDescent="0.25">
      <c r="A65" s="125" t="s">
        <v>259</v>
      </c>
      <c r="B65" s="187" t="s">
        <v>512</v>
      </c>
      <c r="C65" s="187" t="s">
        <v>512</v>
      </c>
      <c r="D65" s="156"/>
      <c r="E65" s="156"/>
      <c r="F65" s="156"/>
      <c r="G65" s="156"/>
      <c r="H65" s="156"/>
      <c r="I65" s="156"/>
      <c r="J65" s="156"/>
      <c r="K65" s="156"/>
      <c r="L65" s="156"/>
      <c r="M65" s="156"/>
      <c r="N65" s="156"/>
      <c r="O65" s="156"/>
      <c r="P65" s="156"/>
      <c r="Q65" s="156"/>
      <c r="R65" s="156"/>
      <c r="S65" s="156"/>
      <c r="T65" s="156"/>
      <c r="U65" s="156"/>
      <c r="V65" s="156"/>
    </row>
    <row r="66" spans="1:22" s="124" customFormat="1" ht="15" x14ac:dyDescent="0.25">
      <c r="A66" s="165" t="s">
        <v>264</v>
      </c>
      <c r="B66" s="187" t="s">
        <v>512</v>
      </c>
      <c r="C66" s="187" t="s">
        <v>512</v>
      </c>
      <c r="D66" s="157"/>
      <c r="E66" s="157"/>
      <c r="F66" s="157"/>
      <c r="G66" s="157"/>
      <c r="H66" s="157"/>
      <c r="I66" s="157"/>
      <c r="J66" s="157"/>
      <c r="K66" s="157"/>
      <c r="L66" s="157"/>
      <c r="M66" s="157"/>
      <c r="N66" s="157"/>
      <c r="O66" s="157"/>
      <c r="P66" s="157"/>
      <c r="Q66" s="157"/>
      <c r="R66" s="157"/>
      <c r="S66" s="157"/>
      <c r="T66" s="157"/>
      <c r="U66" s="157"/>
      <c r="V66" s="157"/>
    </row>
    <row r="67" spans="1:22" x14ac:dyDescent="0.25">
      <c r="A67" s="125" t="s">
        <v>258</v>
      </c>
      <c r="B67" s="187" t="s">
        <v>512</v>
      </c>
      <c r="C67" s="187" t="s">
        <v>512</v>
      </c>
      <c r="D67" s="156"/>
      <c r="E67" s="156"/>
      <c r="F67" s="156"/>
      <c r="G67" s="156"/>
      <c r="H67" s="156"/>
      <c r="I67" s="156"/>
      <c r="J67" s="156"/>
      <c r="K67" s="156"/>
      <c r="L67" s="156"/>
      <c r="M67" s="156"/>
      <c r="N67" s="156"/>
      <c r="O67" s="156"/>
      <c r="P67" s="156"/>
      <c r="Q67" s="156"/>
      <c r="R67" s="156"/>
      <c r="S67" s="156"/>
      <c r="T67" s="156"/>
      <c r="U67" s="156"/>
      <c r="V67" s="156"/>
    </row>
    <row r="68" spans="1:22" ht="16.5" thickBot="1" x14ac:dyDescent="0.3">
      <c r="A68" s="180" t="s">
        <v>263</v>
      </c>
      <c r="B68" s="187" t="s">
        <v>512</v>
      </c>
      <c r="C68" s="187" t="s">
        <v>512</v>
      </c>
      <c r="D68" s="161"/>
      <c r="E68" s="161"/>
      <c r="F68" s="161"/>
      <c r="G68" s="161"/>
      <c r="H68" s="161"/>
      <c r="I68" s="161"/>
      <c r="J68" s="161"/>
      <c r="K68" s="161"/>
      <c r="L68" s="161"/>
      <c r="M68" s="161"/>
      <c r="N68" s="161"/>
      <c r="O68" s="161"/>
      <c r="P68" s="161"/>
      <c r="Q68" s="161"/>
      <c r="R68" s="161"/>
      <c r="S68" s="161"/>
      <c r="T68" s="161"/>
      <c r="U68" s="161"/>
      <c r="V68" s="161"/>
    </row>
    <row r="69" spans="1:22" ht="16.5" thickBot="1" x14ac:dyDescent="0.3">
      <c r="A69" s="127"/>
      <c r="B69" s="181"/>
      <c r="C69" s="182"/>
      <c r="D69" s="162"/>
      <c r="E69" s="162"/>
      <c r="F69" s="162"/>
      <c r="G69" s="162"/>
      <c r="H69" s="162"/>
      <c r="I69" s="162"/>
      <c r="J69" s="162"/>
      <c r="K69" s="162"/>
      <c r="L69" s="162"/>
      <c r="M69" s="162"/>
      <c r="N69" s="162"/>
      <c r="O69" s="162"/>
      <c r="P69" s="162"/>
      <c r="Q69" s="162"/>
      <c r="R69" s="162"/>
      <c r="S69" s="162"/>
      <c r="T69" s="162"/>
      <c r="U69" s="162"/>
      <c r="V69" s="162"/>
    </row>
    <row r="70" spans="1:22" x14ac:dyDescent="0.25">
      <c r="A70" s="175" t="s">
        <v>262</v>
      </c>
      <c r="B70" s="126">
        <v>1</v>
      </c>
      <c r="C70" s="126">
        <f t="shared" ref="C70" si="0">B70+1</f>
        <v>2</v>
      </c>
      <c r="D70" s="154"/>
      <c r="E70" s="154"/>
      <c r="F70" s="154"/>
      <c r="G70" s="154"/>
      <c r="H70" s="154"/>
      <c r="I70" s="154"/>
      <c r="J70" s="154"/>
      <c r="K70" s="155"/>
      <c r="L70" s="155"/>
      <c r="M70" s="155"/>
      <c r="N70" s="155"/>
      <c r="O70" s="155"/>
      <c r="P70" s="155"/>
      <c r="Q70" s="155"/>
      <c r="R70" s="155"/>
      <c r="S70" s="155"/>
      <c r="T70" s="155"/>
      <c r="U70" s="155"/>
      <c r="V70" s="155"/>
    </row>
    <row r="71" spans="1:22" s="124" customFormat="1" ht="28.5" x14ac:dyDescent="0.25">
      <c r="A71" s="166" t="s">
        <v>261</v>
      </c>
      <c r="B71" s="167"/>
      <c r="C71" s="167"/>
      <c r="D71" s="157"/>
      <c r="E71" s="157"/>
      <c r="F71" s="157"/>
      <c r="G71" s="157"/>
      <c r="H71" s="157"/>
      <c r="I71" s="157"/>
      <c r="J71" s="157"/>
      <c r="K71" s="157"/>
      <c r="L71" s="157"/>
      <c r="M71" s="157"/>
      <c r="N71" s="157"/>
      <c r="O71" s="157"/>
      <c r="P71" s="157"/>
      <c r="Q71" s="157"/>
      <c r="R71" s="157"/>
      <c r="S71" s="157"/>
      <c r="T71" s="157"/>
      <c r="U71" s="157"/>
      <c r="V71" s="157"/>
    </row>
    <row r="72" spans="1:22" x14ac:dyDescent="0.25">
      <c r="A72" s="125" t="s">
        <v>260</v>
      </c>
      <c r="B72" s="187" t="s">
        <v>512</v>
      </c>
      <c r="C72" s="187" t="s">
        <v>512</v>
      </c>
      <c r="D72" s="156"/>
      <c r="E72" s="156"/>
      <c r="F72" s="156"/>
      <c r="G72" s="156"/>
      <c r="H72" s="156"/>
      <c r="I72" s="156"/>
      <c r="J72" s="156"/>
      <c r="K72" s="156"/>
      <c r="L72" s="156"/>
      <c r="M72" s="156"/>
      <c r="N72" s="156"/>
      <c r="O72" s="156"/>
      <c r="P72" s="156"/>
      <c r="Q72" s="156"/>
      <c r="R72" s="156"/>
      <c r="S72" s="156"/>
      <c r="T72" s="156"/>
      <c r="U72" s="156"/>
      <c r="V72" s="156"/>
    </row>
    <row r="73" spans="1:22" x14ac:dyDescent="0.25">
      <c r="A73" s="125" t="s">
        <v>259</v>
      </c>
      <c r="B73" s="187" t="s">
        <v>512</v>
      </c>
      <c r="C73" s="187" t="s">
        <v>512</v>
      </c>
      <c r="D73" s="156"/>
      <c r="E73" s="156"/>
      <c r="F73" s="156"/>
      <c r="G73" s="156"/>
      <c r="H73" s="156"/>
      <c r="I73" s="156"/>
      <c r="J73" s="156"/>
      <c r="K73" s="156"/>
      <c r="L73" s="156"/>
      <c r="M73" s="156"/>
      <c r="N73" s="156"/>
      <c r="O73" s="156"/>
      <c r="P73" s="156"/>
      <c r="Q73" s="156"/>
      <c r="R73" s="156"/>
      <c r="S73" s="156"/>
      <c r="T73" s="156"/>
      <c r="U73" s="156"/>
      <c r="V73" s="156"/>
    </row>
    <row r="74" spans="1:22" x14ac:dyDescent="0.25">
      <c r="A74" s="125" t="s">
        <v>258</v>
      </c>
      <c r="B74" s="187" t="s">
        <v>512</v>
      </c>
      <c r="C74" s="187" t="s">
        <v>512</v>
      </c>
      <c r="D74" s="156"/>
      <c r="E74" s="156"/>
      <c r="F74" s="156"/>
      <c r="G74" s="156"/>
      <c r="H74" s="156"/>
      <c r="I74" s="156"/>
      <c r="J74" s="156"/>
      <c r="K74" s="156"/>
      <c r="L74" s="156"/>
      <c r="M74" s="156"/>
      <c r="N74" s="156"/>
      <c r="O74" s="156"/>
      <c r="P74" s="156"/>
      <c r="Q74" s="156"/>
      <c r="R74" s="156"/>
      <c r="S74" s="156"/>
      <c r="T74" s="156"/>
      <c r="U74" s="156"/>
      <c r="V74" s="156"/>
    </row>
    <row r="75" spans="1:22" x14ac:dyDescent="0.25">
      <c r="A75" s="125" t="s">
        <v>257</v>
      </c>
      <c r="B75" s="187" t="s">
        <v>512</v>
      </c>
      <c r="C75" s="187" t="s">
        <v>512</v>
      </c>
      <c r="D75" s="156"/>
      <c r="E75" s="156"/>
      <c r="F75" s="156"/>
      <c r="G75" s="156"/>
      <c r="H75" s="156"/>
      <c r="I75" s="156"/>
      <c r="J75" s="156"/>
      <c r="K75" s="156"/>
      <c r="L75" s="156"/>
      <c r="M75" s="156"/>
      <c r="N75" s="156"/>
      <c r="O75" s="156"/>
      <c r="P75" s="156"/>
      <c r="Q75" s="156"/>
      <c r="R75" s="156"/>
      <c r="S75" s="156"/>
      <c r="T75" s="156"/>
      <c r="U75" s="156"/>
      <c r="V75" s="156"/>
    </row>
    <row r="76" spans="1:22" x14ac:dyDescent="0.25">
      <c r="A76" s="125" t="s">
        <v>256</v>
      </c>
      <c r="B76" s="187" t="s">
        <v>512</v>
      </c>
      <c r="C76" s="187" t="s">
        <v>512</v>
      </c>
      <c r="D76" s="156"/>
      <c r="E76" s="156"/>
      <c r="F76" s="156"/>
      <c r="G76" s="156"/>
      <c r="H76" s="156"/>
      <c r="I76" s="156"/>
      <c r="J76" s="156"/>
      <c r="K76" s="156"/>
      <c r="L76" s="156"/>
      <c r="M76" s="156"/>
      <c r="N76" s="156"/>
      <c r="O76" s="156"/>
      <c r="P76" s="156"/>
      <c r="Q76" s="156"/>
      <c r="R76" s="156"/>
      <c r="S76" s="156"/>
      <c r="T76" s="156"/>
      <c r="U76" s="156"/>
      <c r="V76" s="156"/>
    </row>
    <row r="77" spans="1:22" x14ac:dyDescent="0.25">
      <c r="A77" s="125" t="s">
        <v>474</v>
      </c>
      <c r="B77" s="187" t="s">
        <v>512</v>
      </c>
      <c r="C77" s="187" t="s">
        <v>512</v>
      </c>
      <c r="D77" s="156"/>
      <c r="E77" s="156"/>
      <c r="F77" s="156"/>
      <c r="G77" s="156"/>
      <c r="H77" s="156"/>
      <c r="I77" s="156"/>
      <c r="J77" s="156"/>
      <c r="K77" s="156"/>
      <c r="L77" s="156"/>
      <c r="M77" s="156"/>
      <c r="N77" s="156"/>
      <c r="O77" s="156"/>
      <c r="P77" s="156"/>
      <c r="Q77" s="156"/>
      <c r="R77" s="156"/>
      <c r="S77" s="156"/>
      <c r="T77" s="156"/>
      <c r="U77" s="156"/>
      <c r="V77" s="156"/>
    </row>
    <row r="78" spans="1:22" x14ac:dyDescent="0.25">
      <c r="A78" s="125" t="s">
        <v>255</v>
      </c>
      <c r="B78" s="187" t="s">
        <v>512</v>
      </c>
      <c r="C78" s="187" t="s">
        <v>512</v>
      </c>
      <c r="D78" s="156"/>
      <c r="E78" s="156"/>
      <c r="F78" s="156"/>
      <c r="G78" s="156"/>
      <c r="H78" s="156"/>
      <c r="I78" s="156"/>
      <c r="J78" s="156"/>
      <c r="K78" s="156"/>
      <c r="L78" s="156"/>
      <c r="M78" s="156"/>
      <c r="N78" s="156"/>
      <c r="O78" s="156"/>
      <c r="P78" s="156"/>
      <c r="Q78" s="156"/>
      <c r="R78" s="156"/>
      <c r="S78" s="156"/>
      <c r="T78" s="156"/>
      <c r="U78" s="156"/>
      <c r="V78" s="156"/>
    </row>
    <row r="79" spans="1:22" s="124" customFormat="1" ht="15" x14ac:dyDescent="0.25">
      <c r="A79" s="165" t="s">
        <v>254</v>
      </c>
      <c r="B79" s="187" t="s">
        <v>512</v>
      </c>
      <c r="C79" s="187" t="s">
        <v>512</v>
      </c>
      <c r="D79" s="157"/>
      <c r="E79" s="157"/>
      <c r="F79" s="157"/>
      <c r="G79" s="157"/>
      <c r="H79" s="157"/>
      <c r="I79" s="157"/>
      <c r="J79" s="157"/>
      <c r="K79" s="157"/>
      <c r="L79" s="157"/>
      <c r="M79" s="157"/>
      <c r="N79" s="157"/>
      <c r="O79" s="157"/>
      <c r="P79" s="157"/>
      <c r="Q79" s="157"/>
      <c r="R79" s="157"/>
      <c r="S79" s="157"/>
      <c r="T79" s="157"/>
      <c r="U79" s="157"/>
      <c r="V79" s="157"/>
    </row>
    <row r="80" spans="1:22" s="124" customFormat="1" ht="15" x14ac:dyDescent="0.25">
      <c r="A80" s="165" t="s">
        <v>253</v>
      </c>
      <c r="B80" s="187" t="s">
        <v>512</v>
      </c>
      <c r="C80" s="187" t="s">
        <v>512</v>
      </c>
      <c r="D80" s="157"/>
      <c r="E80" s="157"/>
      <c r="F80" s="157"/>
      <c r="G80" s="157"/>
      <c r="H80" s="157"/>
      <c r="I80" s="157"/>
      <c r="J80" s="157"/>
      <c r="K80" s="157"/>
      <c r="L80" s="157"/>
      <c r="M80" s="157"/>
      <c r="N80" s="157"/>
      <c r="O80" s="157"/>
      <c r="P80" s="157"/>
      <c r="Q80" s="157"/>
      <c r="R80" s="157"/>
      <c r="S80" s="157"/>
      <c r="T80" s="157"/>
      <c r="U80" s="157"/>
      <c r="V80" s="157"/>
    </row>
    <row r="81" spans="1:22" x14ac:dyDescent="0.25">
      <c r="A81" s="125" t="s">
        <v>252</v>
      </c>
      <c r="B81" s="187" t="s">
        <v>512</v>
      </c>
      <c r="C81" s="187" t="s">
        <v>512</v>
      </c>
      <c r="D81" s="163"/>
      <c r="E81" s="163"/>
      <c r="F81" s="163"/>
      <c r="G81" s="163"/>
      <c r="H81" s="163"/>
      <c r="I81" s="163"/>
      <c r="J81" s="163"/>
      <c r="K81" s="163"/>
      <c r="L81" s="163"/>
      <c r="M81" s="163"/>
      <c r="N81" s="163"/>
      <c r="O81" s="163"/>
      <c r="P81" s="163"/>
      <c r="Q81" s="163"/>
      <c r="R81" s="163"/>
      <c r="S81" s="163"/>
      <c r="T81" s="163"/>
      <c r="U81" s="163"/>
      <c r="V81" s="163"/>
    </row>
    <row r="82" spans="1:22" s="124" customFormat="1" ht="15" x14ac:dyDescent="0.25">
      <c r="A82" s="166" t="s">
        <v>504</v>
      </c>
      <c r="B82" s="187" t="s">
        <v>512</v>
      </c>
      <c r="C82" s="187" t="s">
        <v>512</v>
      </c>
      <c r="D82" s="157"/>
      <c r="E82" s="157"/>
      <c r="F82" s="157"/>
      <c r="G82" s="157"/>
      <c r="H82" s="157"/>
      <c r="I82" s="157"/>
      <c r="J82" s="157"/>
      <c r="K82" s="157"/>
      <c r="L82" s="157"/>
      <c r="M82" s="157"/>
      <c r="N82" s="157"/>
      <c r="O82" s="157"/>
      <c r="P82" s="157"/>
      <c r="Q82" s="157"/>
      <c r="R82" s="157"/>
      <c r="S82" s="157"/>
      <c r="T82" s="157"/>
      <c r="U82" s="157"/>
      <c r="V82" s="157"/>
    </row>
    <row r="83" spans="1:22" s="124" customFormat="1" ht="15" x14ac:dyDescent="0.25">
      <c r="A83" s="168" t="s">
        <v>251</v>
      </c>
      <c r="B83" s="187" t="s">
        <v>512</v>
      </c>
      <c r="C83" s="187" t="s">
        <v>512</v>
      </c>
      <c r="D83" s="157"/>
      <c r="E83" s="157"/>
      <c r="F83" s="157"/>
      <c r="G83" s="157"/>
      <c r="H83" s="157"/>
      <c r="I83" s="157"/>
      <c r="J83" s="157"/>
      <c r="K83" s="157"/>
      <c r="L83" s="157"/>
      <c r="M83" s="157"/>
      <c r="N83" s="157"/>
      <c r="O83" s="157"/>
      <c r="P83" s="157"/>
      <c r="Q83" s="157"/>
      <c r="R83" s="157"/>
      <c r="S83" s="157"/>
      <c r="T83" s="157"/>
      <c r="U83" s="157"/>
      <c r="V83" s="157"/>
    </row>
    <row r="84" spans="1:22" s="124" customFormat="1" ht="15" x14ac:dyDescent="0.25">
      <c r="A84" s="168" t="s">
        <v>250</v>
      </c>
      <c r="B84" s="187" t="s">
        <v>512</v>
      </c>
      <c r="C84" s="187" t="s">
        <v>512</v>
      </c>
      <c r="D84" s="158"/>
      <c r="E84" s="158"/>
      <c r="F84" s="158"/>
      <c r="G84" s="158"/>
      <c r="H84" s="158"/>
      <c r="I84" s="158"/>
      <c r="J84" s="158"/>
      <c r="K84" s="158"/>
      <c r="L84" s="158"/>
      <c r="M84" s="158"/>
      <c r="N84" s="158"/>
      <c r="O84" s="158"/>
      <c r="P84" s="158"/>
      <c r="Q84" s="158"/>
      <c r="R84" s="158"/>
      <c r="S84" s="158"/>
      <c r="T84" s="158"/>
      <c r="U84" s="158"/>
      <c r="V84" s="158"/>
    </row>
    <row r="85" spans="1:22" s="124" customFormat="1" ht="15" x14ac:dyDescent="0.25">
      <c r="A85" s="168" t="s">
        <v>249</v>
      </c>
      <c r="B85" s="187" t="s">
        <v>512</v>
      </c>
      <c r="C85" s="187" t="s">
        <v>512</v>
      </c>
      <c r="D85" s="159"/>
      <c r="E85" s="159"/>
      <c r="F85" s="159"/>
      <c r="G85" s="159"/>
      <c r="H85" s="159"/>
      <c r="I85" s="159"/>
      <c r="J85" s="159"/>
      <c r="K85" s="159"/>
      <c r="L85" s="159"/>
      <c r="M85" s="159"/>
      <c r="N85" s="159"/>
      <c r="O85" s="159"/>
      <c r="P85" s="159"/>
      <c r="Q85" s="159"/>
      <c r="R85" s="159"/>
      <c r="S85" s="159"/>
      <c r="T85" s="159"/>
      <c r="U85" s="159"/>
      <c r="V85" s="159"/>
    </row>
    <row r="86" spans="1:22" s="124" customFormat="1" ht="15" x14ac:dyDescent="0.25">
      <c r="A86" s="168" t="s">
        <v>248</v>
      </c>
      <c r="B86" s="187" t="s">
        <v>512</v>
      </c>
      <c r="C86" s="187" t="s">
        <v>512</v>
      </c>
      <c r="D86" s="159"/>
      <c r="E86" s="159"/>
      <c r="F86" s="159"/>
      <c r="G86" s="159"/>
      <c r="H86" s="159"/>
      <c r="I86" s="159"/>
      <c r="J86" s="159"/>
      <c r="K86" s="159"/>
      <c r="L86" s="159"/>
      <c r="M86" s="159"/>
      <c r="N86" s="159"/>
      <c r="O86" s="159"/>
      <c r="P86" s="159"/>
      <c r="Q86" s="159"/>
      <c r="R86" s="159"/>
      <c r="S86" s="159"/>
      <c r="T86" s="159"/>
      <c r="U86" s="159"/>
      <c r="V86" s="159"/>
    </row>
    <row r="87" spans="1:22" s="124" customFormat="1" thickBot="1" x14ac:dyDescent="0.3">
      <c r="A87" s="169" t="s">
        <v>473</v>
      </c>
      <c r="B87" s="187" t="s">
        <v>512</v>
      </c>
      <c r="C87" s="187" t="s">
        <v>512</v>
      </c>
      <c r="D87" s="159"/>
      <c r="E87" s="159"/>
      <c r="F87" s="159"/>
      <c r="G87" s="159"/>
      <c r="H87" s="159"/>
      <c r="I87" s="159"/>
      <c r="J87" s="159"/>
      <c r="K87" s="159"/>
      <c r="L87" s="159"/>
      <c r="M87" s="159"/>
      <c r="N87" s="159"/>
      <c r="O87" s="159"/>
      <c r="P87" s="159"/>
      <c r="Q87" s="159"/>
      <c r="R87" s="159"/>
      <c r="S87" s="159"/>
      <c r="T87" s="159"/>
      <c r="U87" s="159"/>
      <c r="V87" s="159"/>
    </row>
    <row r="89" spans="1:22" ht="100.5" customHeight="1" x14ac:dyDescent="0.25">
      <c r="A89" s="293" t="s">
        <v>472</v>
      </c>
      <c r="B89" s="293"/>
      <c r="C89" s="293"/>
      <c r="D89" s="293"/>
      <c r="E89" s="293"/>
      <c r="F89" s="293"/>
      <c r="G89" s="293"/>
      <c r="H89" s="293"/>
      <c r="I89" s="293"/>
      <c r="J89" s="293"/>
      <c r="K89" s="293"/>
    </row>
    <row r="90" spans="1:22" ht="15.6" hidden="1" x14ac:dyDescent="0.3">
      <c r="A90" s="122" t="s">
        <v>471</v>
      </c>
    </row>
    <row r="91" spans="1:22" ht="15.6" hidden="1" x14ac:dyDescent="0.3">
      <c r="A91" s="122" t="s">
        <v>470</v>
      </c>
      <c r="B91" s="123">
        <v>0</v>
      </c>
      <c r="C91" s="123">
        <v>0.04</v>
      </c>
      <c r="D91" s="123">
        <v>0.04</v>
      </c>
      <c r="E91" s="123">
        <v>0.04</v>
      </c>
      <c r="F91" s="123">
        <v>0.04</v>
      </c>
      <c r="G91" s="123">
        <v>0.04</v>
      </c>
      <c r="H91" s="123">
        <v>0.04</v>
      </c>
      <c r="I91" s="123">
        <v>0.04</v>
      </c>
      <c r="J91" s="123">
        <v>0.04</v>
      </c>
      <c r="K91" s="123">
        <v>0.04</v>
      </c>
      <c r="L91" s="123">
        <v>0.04</v>
      </c>
      <c r="M91" s="123">
        <v>0.04</v>
      </c>
      <c r="N91" s="123">
        <v>0.04</v>
      </c>
      <c r="O91" s="123">
        <v>0.04</v>
      </c>
      <c r="P91" s="123">
        <v>0.04</v>
      </c>
      <c r="Q91" s="123">
        <v>0.04</v>
      </c>
      <c r="R91" s="123">
        <v>0.04</v>
      </c>
      <c r="S91" s="123">
        <v>0.04</v>
      </c>
      <c r="T91" s="123">
        <v>0.04</v>
      </c>
      <c r="U91" s="123">
        <v>0.04</v>
      </c>
      <c r="V91" s="123">
        <v>0.04</v>
      </c>
    </row>
    <row r="92" spans="1:22" ht="15.6" hidden="1" x14ac:dyDescent="0.3">
      <c r="A92" s="122" t="s">
        <v>469</v>
      </c>
    </row>
    <row r="93" spans="1:22" ht="15.6" hidden="1" x14ac:dyDescent="0.3">
      <c r="A93" s="122" t="s">
        <v>468</v>
      </c>
      <c r="B93" s="123">
        <v>0</v>
      </c>
      <c r="C93" s="123">
        <v>33604.456897999997</v>
      </c>
      <c r="D93" s="123">
        <v>33604.456897999997</v>
      </c>
      <c r="E93" s="123">
        <v>33604.456897999997</v>
      </c>
      <c r="F93" s="123">
        <v>33604.456897999997</v>
      </c>
      <c r="G93" s="123">
        <v>33604.456897999997</v>
      </c>
      <c r="H93" s="123">
        <v>33604.456897999997</v>
      </c>
      <c r="I93" s="123">
        <v>33604.456897999997</v>
      </c>
      <c r="J93" s="123">
        <v>33604.456897999997</v>
      </c>
      <c r="K93" s="123">
        <v>33604.456897999997</v>
      </c>
      <c r="L93" s="123">
        <v>33604.456897999997</v>
      </c>
      <c r="M93" s="123">
        <v>33604.456897999997</v>
      </c>
      <c r="N93" s="123">
        <v>33604.456897999997</v>
      </c>
      <c r="O93" s="123">
        <v>33604.456897999997</v>
      </c>
      <c r="P93" s="123">
        <v>33604.456897999997</v>
      </c>
      <c r="Q93" s="123">
        <v>33604.456897999997</v>
      </c>
      <c r="R93" s="123">
        <v>33604.456897999997</v>
      </c>
      <c r="S93" s="123">
        <v>33604.456897999997</v>
      </c>
      <c r="T93" s="123">
        <v>33604.456897999997</v>
      </c>
      <c r="U93" s="123">
        <v>33604.456897999997</v>
      </c>
      <c r="V93" s="123">
        <v>33604.456897999997</v>
      </c>
    </row>
    <row r="94" spans="1:22" ht="15.6" hidden="1" x14ac:dyDescent="0.3"/>
  </sheetData>
  <mergeCells count="15">
    <mergeCell ref="D20:F21"/>
    <mergeCell ref="G20:G21"/>
    <mergeCell ref="A89:K89"/>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3"/>
  <sheetViews>
    <sheetView topLeftCell="A13" zoomScale="80" zoomScaleNormal="80" zoomScaleSheetLayoutView="90" workbookViewId="0">
      <selection activeCell="A5" sqref="A5:J5"/>
    </sheetView>
  </sheetViews>
  <sheetFormatPr defaultRowHeight="15.75" x14ac:dyDescent="0.25"/>
  <cols>
    <col min="1" max="1" width="9.140625" style="37"/>
    <col min="2" max="2" width="64.5703125" style="37" customWidth="1"/>
    <col min="3" max="4" width="19" style="37" customWidth="1"/>
    <col min="5" max="6" width="19.42578125" style="37" customWidth="1"/>
    <col min="7" max="8" width="18.28515625" style="37" customWidth="1"/>
    <col min="9" max="9" width="64.85546875" style="37" customWidth="1"/>
    <col min="10" max="10" width="32.28515625" style="37" customWidth="1"/>
    <col min="11" max="250" width="9.140625" style="37"/>
    <col min="251" max="251" width="37.7109375" style="37" customWidth="1"/>
    <col min="252" max="252" width="9.140625" style="37"/>
    <col min="253" max="253" width="12.85546875" style="37" customWidth="1"/>
    <col min="254" max="255" width="9.140625" style="37" hidden="1" customWidth="1"/>
    <col min="256" max="256" width="18.28515625" style="37" customWidth="1"/>
    <col min="257" max="257" width="64.85546875" style="37" customWidth="1"/>
    <col min="258" max="261" width="9.140625" style="37"/>
    <col min="262" max="262" width="14.85546875" style="37" customWidth="1"/>
    <col min="263" max="506" width="9.140625" style="37"/>
    <col min="507" max="507" width="37.7109375" style="37" customWidth="1"/>
    <col min="508" max="508" width="9.140625" style="37"/>
    <col min="509" max="509" width="12.85546875" style="37" customWidth="1"/>
    <col min="510" max="511" width="9.140625" style="37" hidden="1" customWidth="1"/>
    <col min="512" max="512" width="18.28515625" style="37" customWidth="1"/>
    <col min="513" max="513" width="64.85546875" style="37" customWidth="1"/>
    <col min="514" max="517" width="9.140625" style="37"/>
    <col min="518" max="518" width="14.85546875" style="37" customWidth="1"/>
    <col min="519" max="762" width="9.140625" style="37"/>
    <col min="763" max="763" width="37.7109375" style="37" customWidth="1"/>
    <col min="764" max="764" width="9.140625" style="37"/>
    <col min="765" max="765" width="12.85546875" style="37" customWidth="1"/>
    <col min="766" max="767" width="9.140625" style="37" hidden="1" customWidth="1"/>
    <col min="768" max="768" width="18.28515625" style="37" customWidth="1"/>
    <col min="769" max="769" width="64.85546875" style="37" customWidth="1"/>
    <col min="770" max="773" width="9.140625" style="37"/>
    <col min="774" max="774" width="14.85546875" style="37" customWidth="1"/>
    <col min="775" max="1018" width="9.140625" style="37"/>
    <col min="1019" max="1019" width="37.7109375" style="37" customWidth="1"/>
    <col min="1020" max="1020" width="9.140625" style="37"/>
    <col min="1021" max="1021" width="12.85546875" style="37" customWidth="1"/>
    <col min="1022" max="1023" width="9.140625" style="37" hidden="1" customWidth="1"/>
    <col min="1024" max="1024" width="18.28515625" style="37" customWidth="1"/>
    <col min="1025" max="1025" width="64.85546875" style="37" customWidth="1"/>
    <col min="1026" max="1029" width="9.140625" style="37"/>
    <col min="1030" max="1030" width="14.85546875" style="37" customWidth="1"/>
    <col min="1031" max="1274" width="9.140625" style="37"/>
    <col min="1275" max="1275" width="37.7109375" style="37" customWidth="1"/>
    <col min="1276" max="1276" width="9.140625" style="37"/>
    <col min="1277" max="1277" width="12.85546875" style="37" customWidth="1"/>
    <col min="1278" max="1279" width="9.140625" style="37" hidden="1" customWidth="1"/>
    <col min="1280" max="1280" width="18.28515625" style="37" customWidth="1"/>
    <col min="1281" max="1281" width="64.85546875" style="37" customWidth="1"/>
    <col min="1282" max="1285" width="9.140625" style="37"/>
    <col min="1286" max="1286" width="14.85546875" style="37" customWidth="1"/>
    <col min="1287" max="1530" width="9.140625" style="37"/>
    <col min="1531" max="1531" width="37.7109375" style="37" customWidth="1"/>
    <col min="1532" max="1532" width="9.140625" style="37"/>
    <col min="1533" max="1533" width="12.85546875" style="37" customWidth="1"/>
    <col min="1534" max="1535" width="9.140625" style="37" hidden="1" customWidth="1"/>
    <col min="1536" max="1536" width="18.28515625" style="37" customWidth="1"/>
    <col min="1537" max="1537" width="64.85546875" style="37" customWidth="1"/>
    <col min="1538" max="1541" width="9.140625" style="37"/>
    <col min="1542" max="1542" width="14.85546875" style="37" customWidth="1"/>
    <col min="1543" max="1786" width="9.140625" style="37"/>
    <col min="1787" max="1787" width="37.7109375" style="37" customWidth="1"/>
    <col min="1788" max="1788" width="9.140625" style="37"/>
    <col min="1789" max="1789" width="12.85546875" style="37" customWidth="1"/>
    <col min="1790" max="1791" width="9.140625" style="37" hidden="1" customWidth="1"/>
    <col min="1792" max="1792" width="18.28515625" style="37" customWidth="1"/>
    <col min="1793" max="1793" width="64.85546875" style="37" customWidth="1"/>
    <col min="1794" max="1797" width="9.140625" style="37"/>
    <col min="1798" max="1798" width="14.85546875" style="37" customWidth="1"/>
    <col min="1799" max="2042" width="9.140625" style="37"/>
    <col min="2043" max="2043" width="37.7109375" style="37" customWidth="1"/>
    <col min="2044" max="2044" width="9.140625" style="37"/>
    <col min="2045" max="2045" width="12.85546875" style="37" customWidth="1"/>
    <col min="2046" max="2047" width="9.140625" style="37" hidden="1" customWidth="1"/>
    <col min="2048" max="2048" width="18.28515625" style="37" customWidth="1"/>
    <col min="2049" max="2049" width="64.85546875" style="37" customWidth="1"/>
    <col min="2050" max="2053" width="9.140625" style="37"/>
    <col min="2054" max="2054" width="14.85546875" style="37" customWidth="1"/>
    <col min="2055" max="2298" width="9.140625" style="37"/>
    <col min="2299" max="2299" width="37.7109375" style="37" customWidth="1"/>
    <col min="2300" max="2300" width="9.140625" style="37"/>
    <col min="2301" max="2301" width="12.85546875" style="37" customWidth="1"/>
    <col min="2302" max="2303" width="9.140625" style="37" hidden="1" customWidth="1"/>
    <col min="2304" max="2304" width="18.28515625" style="37" customWidth="1"/>
    <col min="2305" max="2305" width="64.85546875" style="37" customWidth="1"/>
    <col min="2306" max="2309" width="9.140625" style="37"/>
    <col min="2310" max="2310" width="14.85546875" style="37" customWidth="1"/>
    <col min="2311" max="2554" width="9.140625" style="37"/>
    <col min="2555" max="2555" width="37.7109375" style="37" customWidth="1"/>
    <col min="2556" max="2556" width="9.140625" style="37"/>
    <col min="2557" max="2557" width="12.85546875" style="37" customWidth="1"/>
    <col min="2558" max="2559" width="9.140625" style="37" hidden="1" customWidth="1"/>
    <col min="2560" max="2560" width="18.28515625" style="37" customWidth="1"/>
    <col min="2561" max="2561" width="64.85546875" style="37" customWidth="1"/>
    <col min="2562" max="2565" width="9.140625" style="37"/>
    <col min="2566" max="2566" width="14.85546875" style="37" customWidth="1"/>
    <col min="2567" max="2810" width="9.140625" style="37"/>
    <col min="2811" max="2811" width="37.7109375" style="37" customWidth="1"/>
    <col min="2812" max="2812" width="9.140625" style="37"/>
    <col min="2813" max="2813" width="12.85546875" style="37" customWidth="1"/>
    <col min="2814" max="2815" width="9.140625" style="37" hidden="1" customWidth="1"/>
    <col min="2816" max="2816" width="18.28515625" style="37" customWidth="1"/>
    <col min="2817" max="2817" width="64.85546875" style="37" customWidth="1"/>
    <col min="2818" max="2821" width="9.140625" style="37"/>
    <col min="2822" max="2822" width="14.85546875" style="37" customWidth="1"/>
    <col min="2823" max="3066" width="9.140625" style="37"/>
    <col min="3067" max="3067" width="37.7109375" style="37" customWidth="1"/>
    <col min="3068" max="3068" width="9.140625" style="37"/>
    <col min="3069" max="3069" width="12.85546875" style="37" customWidth="1"/>
    <col min="3070" max="3071" width="9.140625" style="37" hidden="1" customWidth="1"/>
    <col min="3072" max="3072" width="18.28515625" style="37" customWidth="1"/>
    <col min="3073" max="3073" width="64.85546875" style="37" customWidth="1"/>
    <col min="3074" max="3077" width="9.140625" style="37"/>
    <col min="3078" max="3078" width="14.85546875" style="37" customWidth="1"/>
    <col min="3079" max="3322" width="9.140625" style="37"/>
    <col min="3323" max="3323" width="37.7109375" style="37" customWidth="1"/>
    <col min="3324" max="3324" width="9.140625" style="37"/>
    <col min="3325" max="3325" width="12.85546875" style="37" customWidth="1"/>
    <col min="3326" max="3327" width="9.140625" style="37" hidden="1" customWidth="1"/>
    <col min="3328" max="3328" width="18.28515625" style="37" customWidth="1"/>
    <col min="3329" max="3329" width="64.85546875" style="37" customWidth="1"/>
    <col min="3330" max="3333" width="9.140625" style="37"/>
    <col min="3334" max="3334" width="14.85546875" style="37" customWidth="1"/>
    <col min="3335" max="3578" width="9.140625" style="37"/>
    <col min="3579" max="3579" width="37.7109375" style="37" customWidth="1"/>
    <col min="3580" max="3580" width="9.140625" style="37"/>
    <col min="3581" max="3581" width="12.85546875" style="37" customWidth="1"/>
    <col min="3582" max="3583" width="9.140625" style="37" hidden="1" customWidth="1"/>
    <col min="3584" max="3584" width="18.28515625" style="37" customWidth="1"/>
    <col min="3585" max="3585" width="64.85546875" style="37" customWidth="1"/>
    <col min="3586" max="3589" width="9.140625" style="37"/>
    <col min="3590" max="3590" width="14.85546875" style="37" customWidth="1"/>
    <col min="3591" max="3834" width="9.140625" style="37"/>
    <col min="3835" max="3835" width="37.7109375" style="37" customWidth="1"/>
    <col min="3836" max="3836" width="9.140625" style="37"/>
    <col min="3837" max="3837" width="12.85546875" style="37" customWidth="1"/>
    <col min="3838" max="3839" width="9.140625" style="37" hidden="1" customWidth="1"/>
    <col min="3840" max="3840" width="18.28515625" style="37" customWidth="1"/>
    <col min="3841" max="3841" width="64.85546875" style="37" customWidth="1"/>
    <col min="3842" max="3845" width="9.140625" style="37"/>
    <col min="3846" max="3846" width="14.85546875" style="37" customWidth="1"/>
    <col min="3847" max="4090" width="9.140625" style="37"/>
    <col min="4091" max="4091" width="37.7109375" style="37" customWidth="1"/>
    <col min="4092" max="4092" width="9.140625" style="37"/>
    <col min="4093" max="4093" width="12.85546875" style="37" customWidth="1"/>
    <col min="4094" max="4095" width="9.140625" style="37" hidden="1" customWidth="1"/>
    <col min="4096" max="4096" width="18.28515625" style="37" customWidth="1"/>
    <col min="4097" max="4097" width="64.85546875" style="37" customWidth="1"/>
    <col min="4098" max="4101" width="9.140625" style="37"/>
    <col min="4102" max="4102" width="14.85546875" style="37" customWidth="1"/>
    <col min="4103" max="4346" width="9.140625" style="37"/>
    <col min="4347" max="4347" width="37.7109375" style="37" customWidth="1"/>
    <col min="4348" max="4348" width="9.140625" style="37"/>
    <col min="4349" max="4349" width="12.85546875" style="37" customWidth="1"/>
    <col min="4350" max="4351" width="9.140625" style="37" hidden="1" customWidth="1"/>
    <col min="4352" max="4352" width="18.28515625" style="37" customWidth="1"/>
    <col min="4353" max="4353" width="64.85546875" style="37" customWidth="1"/>
    <col min="4354" max="4357" width="9.140625" style="37"/>
    <col min="4358" max="4358" width="14.85546875" style="37" customWidth="1"/>
    <col min="4359" max="4602" width="9.140625" style="37"/>
    <col min="4603" max="4603" width="37.7109375" style="37" customWidth="1"/>
    <col min="4604" max="4604" width="9.140625" style="37"/>
    <col min="4605" max="4605" width="12.85546875" style="37" customWidth="1"/>
    <col min="4606" max="4607" width="9.140625" style="37" hidden="1" customWidth="1"/>
    <col min="4608" max="4608" width="18.28515625" style="37" customWidth="1"/>
    <col min="4609" max="4609" width="64.85546875" style="37" customWidth="1"/>
    <col min="4610" max="4613" width="9.140625" style="37"/>
    <col min="4614" max="4614" width="14.85546875" style="37" customWidth="1"/>
    <col min="4615" max="4858" width="9.140625" style="37"/>
    <col min="4859" max="4859" width="37.7109375" style="37" customWidth="1"/>
    <col min="4860" max="4860" width="9.140625" style="37"/>
    <col min="4861" max="4861" width="12.85546875" style="37" customWidth="1"/>
    <col min="4862" max="4863" width="9.140625" style="37" hidden="1" customWidth="1"/>
    <col min="4864" max="4864" width="18.28515625" style="37" customWidth="1"/>
    <col min="4865" max="4865" width="64.85546875" style="37" customWidth="1"/>
    <col min="4866" max="4869" width="9.140625" style="37"/>
    <col min="4870" max="4870" width="14.85546875" style="37" customWidth="1"/>
    <col min="4871" max="5114" width="9.140625" style="37"/>
    <col min="5115" max="5115" width="37.7109375" style="37" customWidth="1"/>
    <col min="5116" max="5116" width="9.140625" style="37"/>
    <col min="5117" max="5117" width="12.85546875" style="37" customWidth="1"/>
    <col min="5118" max="5119" width="9.140625" style="37" hidden="1" customWidth="1"/>
    <col min="5120" max="5120" width="18.28515625" style="37" customWidth="1"/>
    <col min="5121" max="5121" width="64.85546875" style="37" customWidth="1"/>
    <col min="5122" max="5125" width="9.140625" style="37"/>
    <col min="5126" max="5126" width="14.85546875" style="37" customWidth="1"/>
    <col min="5127" max="5370" width="9.140625" style="37"/>
    <col min="5371" max="5371" width="37.7109375" style="37" customWidth="1"/>
    <col min="5372" max="5372" width="9.140625" style="37"/>
    <col min="5373" max="5373" width="12.85546875" style="37" customWidth="1"/>
    <col min="5374" max="5375" width="9.140625" style="37" hidden="1" customWidth="1"/>
    <col min="5376" max="5376" width="18.28515625" style="37" customWidth="1"/>
    <col min="5377" max="5377" width="64.85546875" style="37" customWidth="1"/>
    <col min="5378" max="5381" width="9.140625" style="37"/>
    <col min="5382" max="5382" width="14.85546875" style="37" customWidth="1"/>
    <col min="5383" max="5626" width="9.140625" style="37"/>
    <col min="5627" max="5627" width="37.7109375" style="37" customWidth="1"/>
    <col min="5628" max="5628" width="9.140625" style="37"/>
    <col min="5629" max="5629" width="12.85546875" style="37" customWidth="1"/>
    <col min="5630" max="5631" width="9.140625" style="37" hidden="1" customWidth="1"/>
    <col min="5632" max="5632" width="18.28515625" style="37" customWidth="1"/>
    <col min="5633" max="5633" width="64.85546875" style="37" customWidth="1"/>
    <col min="5634" max="5637" width="9.140625" style="37"/>
    <col min="5638" max="5638" width="14.85546875" style="37" customWidth="1"/>
    <col min="5639" max="5882" width="9.140625" style="37"/>
    <col min="5883" max="5883" width="37.7109375" style="37" customWidth="1"/>
    <col min="5884" max="5884" width="9.140625" style="37"/>
    <col min="5885" max="5885" width="12.85546875" style="37" customWidth="1"/>
    <col min="5886" max="5887" width="9.140625" style="37" hidden="1" customWidth="1"/>
    <col min="5888" max="5888" width="18.28515625" style="37" customWidth="1"/>
    <col min="5889" max="5889" width="64.85546875" style="37" customWidth="1"/>
    <col min="5890" max="5893" width="9.140625" style="37"/>
    <col min="5894" max="5894" width="14.85546875" style="37" customWidth="1"/>
    <col min="5895" max="6138" width="9.140625" style="37"/>
    <col min="6139" max="6139" width="37.7109375" style="37" customWidth="1"/>
    <col min="6140" max="6140" width="9.140625" style="37"/>
    <col min="6141" max="6141" width="12.85546875" style="37" customWidth="1"/>
    <col min="6142" max="6143" width="9.140625" style="37" hidden="1" customWidth="1"/>
    <col min="6144" max="6144" width="18.28515625" style="37" customWidth="1"/>
    <col min="6145" max="6145" width="64.85546875" style="37" customWidth="1"/>
    <col min="6146" max="6149" width="9.140625" style="37"/>
    <col min="6150" max="6150" width="14.85546875" style="37" customWidth="1"/>
    <col min="6151" max="6394" width="9.140625" style="37"/>
    <col min="6395" max="6395" width="37.7109375" style="37" customWidth="1"/>
    <col min="6396" max="6396" width="9.140625" style="37"/>
    <col min="6397" max="6397" width="12.85546875" style="37" customWidth="1"/>
    <col min="6398" max="6399" width="9.140625" style="37" hidden="1" customWidth="1"/>
    <col min="6400" max="6400" width="18.28515625" style="37" customWidth="1"/>
    <col min="6401" max="6401" width="64.85546875" style="37" customWidth="1"/>
    <col min="6402" max="6405" width="9.140625" style="37"/>
    <col min="6406" max="6406" width="14.85546875" style="37" customWidth="1"/>
    <col min="6407" max="6650" width="9.140625" style="37"/>
    <col min="6651" max="6651" width="37.7109375" style="37" customWidth="1"/>
    <col min="6652" max="6652" width="9.140625" style="37"/>
    <col min="6653" max="6653" width="12.85546875" style="37" customWidth="1"/>
    <col min="6654" max="6655" width="9.140625" style="37" hidden="1" customWidth="1"/>
    <col min="6656" max="6656" width="18.28515625" style="37" customWidth="1"/>
    <col min="6657" max="6657" width="64.85546875" style="37" customWidth="1"/>
    <col min="6658" max="6661" width="9.140625" style="37"/>
    <col min="6662" max="6662" width="14.85546875" style="37" customWidth="1"/>
    <col min="6663" max="6906" width="9.140625" style="37"/>
    <col min="6907" max="6907" width="37.7109375" style="37" customWidth="1"/>
    <col min="6908" max="6908" width="9.140625" style="37"/>
    <col min="6909" max="6909" width="12.85546875" style="37" customWidth="1"/>
    <col min="6910" max="6911" width="9.140625" style="37" hidden="1" customWidth="1"/>
    <col min="6912" max="6912" width="18.28515625" style="37" customWidth="1"/>
    <col min="6913" max="6913" width="64.85546875" style="37" customWidth="1"/>
    <col min="6914" max="6917" width="9.140625" style="37"/>
    <col min="6918" max="6918" width="14.85546875" style="37" customWidth="1"/>
    <col min="6919" max="7162" width="9.140625" style="37"/>
    <col min="7163" max="7163" width="37.7109375" style="37" customWidth="1"/>
    <col min="7164" max="7164" width="9.140625" style="37"/>
    <col min="7165" max="7165" width="12.85546875" style="37" customWidth="1"/>
    <col min="7166" max="7167" width="9.140625" style="37" hidden="1" customWidth="1"/>
    <col min="7168" max="7168" width="18.28515625" style="37" customWidth="1"/>
    <col min="7169" max="7169" width="64.85546875" style="37" customWidth="1"/>
    <col min="7170" max="7173" width="9.140625" style="37"/>
    <col min="7174" max="7174" width="14.85546875" style="37" customWidth="1"/>
    <col min="7175" max="7418" width="9.140625" style="37"/>
    <col min="7419" max="7419" width="37.7109375" style="37" customWidth="1"/>
    <col min="7420" max="7420" width="9.140625" style="37"/>
    <col min="7421" max="7421" width="12.85546875" style="37" customWidth="1"/>
    <col min="7422" max="7423" width="9.140625" style="37" hidden="1" customWidth="1"/>
    <col min="7424" max="7424" width="18.28515625" style="37" customWidth="1"/>
    <col min="7425" max="7425" width="64.85546875" style="37" customWidth="1"/>
    <col min="7426" max="7429" width="9.140625" style="37"/>
    <col min="7430" max="7430" width="14.85546875" style="37" customWidth="1"/>
    <col min="7431" max="7674" width="9.140625" style="37"/>
    <col min="7675" max="7675" width="37.7109375" style="37" customWidth="1"/>
    <col min="7676" max="7676" width="9.140625" style="37"/>
    <col min="7677" max="7677" width="12.85546875" style="37" customWidth="1"/>
    <col min="7678" max="7679" width="9.140625" style="37" hidden="1" customWidth="1"/>
    <col min="7680" max="7680" width="18.28515625" style="37" customWidth="1"/>
    <col min="7681" max="7681" width="64.85546875" style="37" customWidth="1"/>
    <col min="7682" max="7685" width="9.140625" style="37"/>
    <col min="7686" max="7686" width="14.85546875" style="37" customWidth="1"/>
    <col min="7687" max="7930" width="9.140625" style="37"/>
    <col min="7931" max="7931" width="37.7109375" style="37" customWidth="1"/>
    <col min="7932" max="7932" width="9.140625" style="37"/>
    <col min="7933" max="7933" width="12.85546875" style="37" customWidth="1"/>
    <col min="7934" max="7935" width="9.140625" style="37" hidden="1" customWidth="1"/>
    <col min="7936" max="7936" width="18.28515625" style="37" customWidth="1"/>
    <col min="7937" max="7937" width="64.85546875" style="37" customWidth="1"/>
    <col min="7938" max="7941" width="9.140625" style="37"/>
    <col min="7942" max="7942" width="14.85546875" style="37" customWidth="1"/>
    <col min="7943" max="8186" width="9.140625" style="37"/>
    <col min="8187" max="8187" width="37.7109375" style="37" customWidth="1"/>
    <col min="8188" max="8188" width="9.140625" style="37"/>
    <col min="8189" max="8189" width="12.85546875" style="37" customWidth="1"/>
    <col min="8190" max="8191" width="9.140625" style="37" hidden="1" customWidth="1"/>
    <col min="8192" max="8192" width="18.28515625" style="37" customWidth="1"/>
    <col min="8193" max="8193" width="64.85546875" style="37" customWidth="1"/>
    <col min="8194" max="8197" width="9.140625" style="37"/>
    <col min="8198" max="8198" width="14.85546875" style="37" customWidth="1"/>
    <col min="8199" max="8442" width="9.140625" style="37"/>
    <col min="8443" max="8443" width="37.7109375" style="37" customWidth="1"/>
    <col min="8444" max="8444" width="9.140625" style="37"/>
    <col min="8445" max="8445" width="12.85546875" style="37" customWidth="1"/>
    <col min="8446" max="8447" width="9.140625" style="37" hidden="1" customWidth="1"/>
    <col min="8448" max="8448" width="18.28515625" style="37" customWidth="1"/>
    <col min="8449" max="8449" width="64.85546875" style="37" customWidth="1"/>
    <col min="8450" max="8453" width="9.140625" style="37"/>
    <col min="8454" max="8454" width="14.85546875" style="37" customWidth="1"/>
    <col min="8455" max="8698" width="9.140625" style="37"/>
    <col min="8699" max="8699" width="37.7109375" style="37" customWidth="1"/>
    <col min="8700" max="8700" width="9.140625" style="37"/>
    <col min="8701" max="8701" width="12.85546875" style="37" customWidth="1"/>
    <col min="8702" max="8703" width="9.140625" style="37" hidden="1" customWidth="1"/>
    <col min="8704" max="8704" width="18.28515625" style="37" customWidth="1"/>
    <col min="8705" max="8705" width="64.85546875" style="37" customWidth="1"/>
    <col min="8706" max="8709" width="9.140625" style="37"/>
    <col min="8710" max="8710" width="14.85546875" style="37" customWidth="1"/>
    <col min="8711" max="8954" width="9.140625" style="37"/>
    <col min="8955" max="8955" width="37.7109375" style="37" customWidth="1"/>
    <col min="8956" max="8956" width="9.140625" style="37"/>
    <col min="8957" max="8957" width="12.85546875" style="37" customWidth="1"/>
    <col min="8958" max="8959" width="9.140625" style="37" hidden="1" customWidth="1"/>
    <col min="8960" max="8960" width="18.28515625" style="37" customWidth="1"/>
    <col min="8961" max="8961" width="64.85546875" style="37" customWidth="1"/>
    <col min="8962" max="8965" width="9.140625" style="37"/>
    <col min="8966" max="8966" width="14.85546875" style="37" customWidth="1"/>
    <col min="8967" max="9210" width="9.140625" style="37"/>
    <col min="9211" max="9211" width="37.7109375" style="37" customWidth="1"/>
    <col min="9212" max="9212" width="9.140625" style="37"/>
    <col min="9213" max="9213" width="12.85546875" style="37" customWidth="1"/>
    <col min="9214" max="9215" width="9.140625" style="37" hidden="1" customWidth="1"/>
    <col min="9216" max="9216" width="18.28515625" style="37" customWidth="1"/>
    <col min="9217" max="9217" width="64.85546875" style="37" customWidth="1"/>
    <col min="9218" max="9221" width="9.140625" style="37"/>
    <col min="9222" max="9222" width="14.85546875" style="37" customWidth="1"/>
    <col min="9223" max="9466" width="9.140625" style="37"/>
    <col min="9467" max="9467" width="37.7109375" style="37" customWidth="1"/>
    <col min="9468" max="9468" width="9.140625" style="37"/>
    <col min="9469" max="9469" width="12.85546875" style="37" customWidth="1"/>
    <col min="9470" max="9471" width="9.140625" style="37" hidden="1" customWidth="1"/>
    <col min="9472" max="9472" width="18.28515625" style="37" customWidth="1"/>
    <col min="9473" max="9473" width="64.85546875" style="37" customWidth="1"/>
    <col min="9474" max="9477" width="9.140625" style="37"/>
    <col min="9478" max="9478" width="14.85546875" style="37" customWidth="1"/>
    <col min="9479" max="9722" width="9.140625" style="37"/>
    <col min="9723" max="9723" width="37.7109375" style="37" customWidth="1"/>
    <col min="9724" max="9724" width="9.140625" style="37"/>
    <col min="9725" max="9725" width="12.85546875" style="37" customWidth="1"/>
    <col min="9726" max="9727" width="9.140625" style="37" hidden="1" customWidth="1"/>
    <col min="9728" max="9728" width="18.28515625" style="37" customWidth="1"/>
    <col min="9729" max="9729" width="64.85546875" style="37" customWidth="1"/>
    <col min="9730" max="9733" width="9.140625" style="37"/>
    <col min="9734" max="9734" width="14.85546875" style="37" customWidth="1"/>
    <col min="9735" max="9978" width="9.140625" style="37"/>
    <col min="9979" max="9979" width="37.7109375" style="37" customWidth="1"/>
    <col min="9980" max="9980" width="9.140625" style="37"/>
    <col min="9981" max="9981" width="12.85546875" style="37" customWidth="1"/>
    <col min="9982" max="9983" width="9.140625" style="37" hidden="1" customWidth="1"/>
    <col min="9984" max="9984" width="18.28515625" style="37" customWidth="1"/>
    <col min="9985" max="9985" width="64.85546875" style="37" customWidth="1"/>
    <col min="9986" max="9989" width="9.140625" style="37"/>
    <col min="9990" max="9990" width="14.85546875" style="37" customWidth="1"/>
    <col min="9991" max="10234" width="9.140625" style="37"/>
    <col min="10235" max="10235" width="37.7109375" style="37" customWidth="1"/>
    <col min="10236" max="10236" width="9.140625" style="37"/>
    <col min="10237" max="10237" width="12.85546875" style="37" customWidth="1"/>
    <col min="10238" max="10239" width="9.140625" style="37" hidden="1" customWidth="1"/>
    <col min="10240" max="10240" width="18.28515625" style="37" customWidth="1"/>
    <col min="10241" max="10241" width="64.85546875" style="37" customWidth="1"/>
    <col min="10242" max="10245" width="9.140625" style="37"/>
    <col min="10246" max="10246" width="14.85546875" style="37" customWidth="1"/>
    <col min="10247" max="10490" width="9.140625" style="37"/>
    <col min="10491" max="10491" width="37.7109375" style="37" customWidth="1"/>
    <col min="10492" max="10492" width="9.140625" style="37"/>
    <col min="10493" max="10493" width="12.85546875" style="37" customWidth="1"/>
    <col min="10494" max="10495" width="9.140625" style="37" hidden="1" customWidth="1"/>
    <col min="10496" max="10496" width="18.28515625" style="37" customWidth="1"/>
    <col min="10497" max="10497" width="64.85546875" style="37" customWidth="1"/>
    <col min="10498" max="10501" width="9.140625" style="37"/>
    <col min="10502" max="10502" width="14.85546875" style="37" customWidth="1"/>
    <col min="10503" max="10746" width="9.140625" style="37"/>
    <col min="10747" max="10747" width="37.7109375" style="37" customWidth="1"/>
    <col min="10748" max="10748" width="9.140625" style="37"/>
    <col min="10749" max="10749" width="12.85546875" style="37" customWidth="1"/>
    <col min="10750" max="10751" width="9.140625" style="37" hidden="1" customWidth="1"/>
    <col min="10752" max="10752" width="18.28515625" style="37" customWidth="1"/>
    <col min="10753" max="10753" width="64.85546875" style="37" customWidth="1"/>
    <col min="10754" max="10757" width="9.140625" style="37"/>
    <col min="10758" max="10758" width="14.85546875" style="37" customWidth="1"/>
    <col min="10759" max="11002" width="9.140625" style="37"/>
    <col min="11003" max="11003" width="37.7109375" style="37" customWidth="1"/>
    <col min="11004" max="11004" width="9.140625" style="37"/>
    <col min="11005" max="11005" width="12.85546875" style="37" customWidth="1"/>
    <col min="11006" max="11007" width="9.140625" style="37" hidden="1" customWidth="1"/>
    <col min="11008" max="11008" width="18.28515625" style="37" customWidth="1"/>
    <col min="11009" max="11009" width="64.85546875" style="37" customWidth="1"/>
    <col min="11010" max="11013" width="9.140625" style="37"/>
    <col min="11014" max="11014" width="14.85546875" style="37" customWidth="1"/>
    <col min="11015" max="11258" width="9.140625" style="37"/>
    <col min="11259" max="11259" width="37.7109375" style="37" customWidth="1"/>
    <col min="11260" max="11260" width="9.140625" style="37"/>
    <col min="11261" max="11261" width="12.85546875" style="37" customWidth="1"/>
    <col min="11262" max="11263" width="9.140625" style="37" hidden="1" customWidth="1"/>
    <col min="11264" max="11264" width="18.28515625" style="37" customWidth="1"/>
    <col min="11265" max="11265" width="64.85546875" style="37" customWidth="1"/>
    <col min="11266" max="11269" width="9.140625" style="37"/>
    <col min="11270" max="11270" width="14.85546875" style="37" customWidth="1"/>
    <col min="11271" max="11514" width="9.140625" style="37"/>
    <col min="11515" max="11515" width="37.7109375" style="37" customWidth="1"/>
    <col min="11516" max="11516" width="9.140625" style="37"/>
    <col min="11517" max="11517" width="12.85546875" style="37" customWidth="1"/>
    <col min="11518" max="11519" width="9.140625" style="37" hidden="1" customWidth="1"/>
    <col min="11520" max="11520" width="18.28515625" style="37" customWidth="1"/>
    <col min="11521" max="11521" width="64.85546875" style="37" customWidth="1"/>
    <col min="11522" max="11525" width="9.140625" style="37"/>
    <col min="11526" max="11526" width="14.85546875" style="37" customWidth="1"/>
    <col min="11527" max="11770" width="9.140625" style="37"/>
    <col min="11771" max="11771" width="37.7109375" style="37" customWidth="1"/>
    <col min="11772" max="11772" width="9.140625" style="37"/>
    <col min="11773" max="11773" width="12.85546875" style="37" customWidth="1"/>
    <col min="11774" max="11775" width="9.140625" style="37" hidden="1" customWidth="1"/>
    <col min="11776" max="11776" width="18.28515625" style="37" customWidth="1"/>
    <col min="11777" max="11777" width="64.85546875" style="37" customWidth="1"/>
    <col min="11778" max="11781" width="9.140625" style="37"/>
    <col min="11782" max="11782" width="14.85546875" style="37" customWidth="1"/>
    <col min="11783" max="12026" width="9.140625" style="37"/>
    <col min="12027" max="12027" width="37.7109375" style="37" customWidth="1"/>
    <col min="12028" max="12028" width="9.140625" style="37"/>
    <col min="12029" max="12029" width="12.85546875" style="37" customWidth="1"/>
    <col min="12030" max="12031" width="9.140625" style="37" hidden="1" customWidth="1"/>
    <col min="12032" max="12032" width="18.28515625" style="37" customWidth="1"/>
    <col min="12033" max="12033" width="64.85546875" style="37" customWidth="1"/>
    <col min="12034" max="12037" width="9.140625" style="37"/>
    <col min="12038" max="12038" width="14.85546875" style="37" customWidth="1"/>
    <col min="12039" max="12282" width="9.140625" style="37"/>
    <col min="12283" max="12283" width="37.7109375" style="37" customWidth="1"/>
    <col min="12284" max="12284" width="9.140625" style="37"/>
    <col min="12285" max="12285" width="12.85546875" style="37" customWidth="1"/>
    <col min="12286" max="12287" width="9.140625" style="37" hidden="1" customWidth="1"/>
    <col min="12288" max="12288" width="18.28515625" style="37" customWidth="1"/>
    <col min="12289" max="12289" width="64.85546875" style="37" customWidth="1"/>
    <col min="12290" max="12293" width="9.140625" style="37"/>
    <col min="12294" max="12294" width="14.85546875" style="37" customWidth="1"/>
    <col min="12295" max="12538" width="9.140625" style="37"/>
    <col min="12539" max="12539" width="37.7109375" style="37" customWidth="1"/>
    <col min="12540" max="12540" width="9.140625" style="37"/>
    <col min="12541" max="12541" width="12.85546875" style="37" customWidth="1"/>
    <col min="12542" max="12543" width="9.140625" style="37" hidden="1" customWidth="1"/>
    <col min="12544" max="12544" width="18.28515625" style="37" customWidth="1"/>
    <col min="12545" max="12545" width="64.85546875" style="37" customWidth="1"/>
    <col min="12546" max="12549" width="9.140625" style="37"/>
    <col min="12550" max="12550" width="14.85546875" style="37" customWidth="1"/>
    <col min="12551" max="12794" width="9.140625" style="37"/>
    <col min="12795" max="12795" width="37.7109375" style="37" customWidth="1"/>
    <col min="12796" max="12796" width="9.140625" style="37"/>
    <col min="12797" max="12797" width="12.85546875" style="37" customWidth="1"/>
    <col min="12798" max="12799" width="9.140625" style="37" hidden="1" customWidth="1"/>
    <col min="12800" max="12800" width="18.28515625" style="37" customWidth="1"/>
    <col min="12801" max="12801" width="64.85546875" style="37" customWidth="1"/>
    <col min="12802" max="12805" width="9.140625" style="37"/>
    <col min="12806" max="12806" width="14.85546875" style="37" customWidth="1"/>
    <col min="12807" max="13050" width="9.140625" style="37"/>
    <col min="13051" max="13051" width="37.7109375" style="37" customWidth="1"/>
    <col min="13052" max="13052" width="9.140625" style="37"/>
    <col min="13053" max="13053" width="12.85546875" style="37" customWidth="1"/>
    <col min="13054" max="13055" width="9.140625" style="37" hidden="1" customWidth="1"/>
    <col min="13056" max="13056" width="18.28515625" style="37" customWidth="1"/>
    <col min="13057" max="13057" width="64.85546875" style="37" customWidth="1"/>
    <col min="13058" max="13061" width="9.140625" style="37"/>
    <col min="13062" max="13062" width="14.85546875" style="37" customWidth="1"/>
    <col min="13063" max="13306" width="9.140625" style="37"/>
    <col min="13307" max="13307" width="37.7109375" style="37" customWidth="1"/>
    <col min="13308" max="13308" width="9.140625" style="37"/>
    <col min="13309" max="13309" width="12.85546875" style="37" customWidth="1"/>
    <col min="13310" max="13311" width="9.140625" style="37" hidden="1" customWidth="1"/>
    <col min="13312" max="13312" width="18.28515625" style="37" customWidth="1"/>
    <col min="13313" max="13313" width="64.85546875" style="37" customWidth="1"/>
    <col min="13314" max="13317" width="9.140625" style="37"/>
    <col min="13318" max="13318" width="14.85546875" style="37" customWidth="1"/>
    <col min="13319" max="13562" width="9.140625" style="37"/>
    <col min="13563" max="13563" width="37.7109375" style="37" customWidth="1"/>
    <col min="13564" max="13564" width="9.140625" style="37"/>
    <col min="13565" max="13565" width="12.85546875" style="37" customWidth="1"/>
    <col min="13566" max="13567" width="9.140625" style="37" hidden="1" customWidth="1"/>
    <col min="13568" max="13568" width="18.28515625" style="37" customWidth="1"/>
    <col min="13569" max="13569" width="64.85546875" style="37" customWidth="1"/>
    <col min="13570" max="13573" width="9.140625" style="37"/>
    <col min="13574" max="13574" width="14.85546875" style="37" customWidth="1"/>
    <col min="13575" max="13818" width="9.140625" style="37"/>
    <col min="13819" max="13819" width="37.7109375" style="37" customWidth="1"/>
    <col min="13820" max="13820" width="9.140625" style="37"/>
    <col min="13821" max="13821" width="12.85546875" style="37" customWidth="1"/>
    <col min="13822" max="13823" width="9.140625" style="37" hidden="1" customWidth="1"/>
    <col min="13824" max="13824" width="18.28515625" style="37" customWidth="1"/>
    <col min="13825" max="13825" width="64.85546875" style="37" customWidth="1"/>
    <col min="13826" max="13829" width="9.140625" style="37"/>
    <col min="13830" max="13830" width="14.85546875" style="37" customWidth="1"/>
    <col min="13831" max="14074" width="9.140625" style="37"/>
    <col min="14075" max="14075" width="37.7109375" style="37" customWidth="1"/>
    <col min="14076" max="14076" width="9.140625" style="37"/>
    <col min="14077" max="14077" width="12.85546875" style="37" customWidth="1"/>
    <col min="14078" max="14079" width="9.140625" style="37" hidden="1" customWidth="1"/>
    <col min="14080" max="14080" width="18.28515625" style="37" customWidth="1"/>
    <col min="14081" max="14081" width="64.85546875" style="37" customWidth="1"/>
    <col min="14082" max="14085" width="9.140625" style="37"/>
    <col min="14086" max="14086" width="14.85546875" style="37" customWidth="1"/>
    <col min="14087" max="14330" width="9.140625" style="37"/>
    <col min="14331" max="14331" width="37.7109375" style="37" customWidth="1"/>
    <col min="14332" max="14332" width="9.140625" style="37"/>
    <col min="14333" max="14333" width="12.85546875" style="37" customWidth="1"/>
    <col min="14334" max="14335" width="9.140625" style="37" hidden="1" customWidth="1"/>
    <col min="14336" max="14336" width="18.28515625" style="37" customWidth="1"/>
    <col min="14337" max="14337" width="64.85546875" style="37" customWidth="1"/>
    <col min="14338" max="14341" width="9.140625" style="37"/>
    <col min="14342" max="14342" width="14.85546875" style="37" customWidth="1"/>
    <col min="14343" max="14586" width="9.140625" style="37"/>
    <col min="14587" max="14587" width="37.7109375" style="37" customWidth="1"/>
    <col min="14588" max="14588" width="9.140625" style="37"/>
    <col min="14589" max="14589" width="12.85546875" style="37" customWidth="1"/>
    <col min="14590" max="14591" width="9.140625" style="37" hidden="1" customWidth="1"/>
    <col min="14592" max="14592" width="18.28515625" style="37" customWidth="1"/>
    <col min="14593" max="14593" width="64.85546875" style="37" customWidth="1"/>
    <col min="14594" max="14597" width="9.140625" style="37"/>
    <col min="14598" max="14598" width="14.85546875" style="37" customWidth="1"/>
    <col min="14599" max="14842" width="9.140625" style="37"/>
    <col min="14843" max="14843" width="37.7109375" style="37" customWidth="1"/>
    <col min="14844" max="14844" width="9.140625" style="37"/>
    <col min="14845" max="14845" width="12.85546875" style="37" customWidth="1"/>
    <col min="14846" max="14847" width="9.140625" style="37" hidden="1" customWidth="1"/>
    <col min="14848" max="14848" width="18.28515625" style="37" customWidth="1"/>
    <col min="14849" max="14849" width="64.85546875" style="37" customWidth="1"/>
    <col min="14850" max="14853" width="9.140625" style="37"/>
    <col min="14854" max="14854" width="14.85546875" style="37" customWidth="1"/>
    <col min="14855" max="15098" width="9.140625" style="37"/>
    <col min="15099" max="15099" width="37.7109375" style="37" customWidth="1"/>
    <col min="15100" max="15100" width="9.140625" style="37"/>
    <col min="15101" max="15101" width="12.85546875" style="37" customWidth="1"/>
    <col min="15102" max="15103" width="9.140625" style="37" hidden="1" customWidth="1"/>
    <col min="15104" max="15104" width="18.28515625" style="37" customWidth="1"/>
    <col min="15105" max="15105" width="64.85546875" style="37" customWidth="1"/>
    <col min="15106" max="15109" width="9.140625" style="37"/>
    <col min="15110" max="15110" width="14.85546875" style="37" customWidth="1"/>
    <col min="15111" max="15354" width="9.140625" style="37"/>
    <col min="15355" max="15355" width="37.7109375" style="37" customWidth="1"/>
    <col min="15356" max="15356" width="9.140625" style="37"/>
    <col min="15357" max="15357" width="12.85546875" style="37" customWidth="1"/>
    <col min="15358" max="15359" width="9.140625" style="37" hidden="1" customWidth="1"/>
    <col min="15360" max="15360" width="18.28515625" style="37" customWidth="1"/>
    <col min="15361" max="15361" width="64.85546875" style="37" customWidth="1"/>
    <col min="15362" max="15365" width="9.140625" style="37"/>
    <col min="15366" max="15366" width="14.85546875" style="37" customWidth="1"/>
    <col min="15367" max="15610" width="9.140625" style="37"/>
    <col min="15611" max="15611" width="37.7109375" style="37" customWidth="1"/>
    <col min="15612" max="15612" width="9.140625" style="37"/>
    <col min="15613" max="15613" width="12.85546875" style="37" customWidth="1"/>
    <col min="15614" max="15615" width="9.140625" style="37" hidden="1" customWidth="1"/>
    <col min="15616" max="15616" width="18.28515625" style="37" customWidth="1"/>
    <col min="15617" max="15617" width="64.85546875" style="37" customWidth="1"/>
    <col min="15618" max="15621" width="9.140625" style="37"/>
    <col min="15622" max="15622" width="14.85546875" style="37" customWidth="1"/>
    <col min="15623" max="15866" width="9.140625" style="37"/>
    <col min="15867" max="15867" width="37.7109375" style="37" customWidth="1"/>
    <col min="15868" max="15868" width="9.140625" style="37"/>
    <col min="15869" max="15869" width="12.85546875" style="37" customWidth="1"/>
    <col min="15870" max="15871" width="9.140625" style="37" hidden="1" customWidth="1"/>
    <col min="15872" max="15872" width="18.28515625" style="37" customWidth="1"/>
    <col min="15873" max="15873" width="64.85546875" style="37" customWidth="1"/>
    <col min="15874" max="15877" width="9.140625" style="37"/>
    <col min="15878" max="15878" width="14.85546875" style="37" customWidth="1"/>
    <col min="15879" max="16122" width="9.140625" style="37"/>
    <col min="16123" max="16123" width="37.7109375" style="37" customWidth="1"/>
    <col min="16124" max="16124" width="9.140625" style="37"/>
    <col min="16125" max="16125" width="12.85546875" style="37" customWidth="1"/>
    <col min="16126" max="16127" width="9.140625" style="37" hidden="1" customWidth="1"/>
    <col min="16128" max="16128" width="18.28515625" style="37" customWidth="1"/>
    <col min="16129" max="16129" width="64.85546875" style="37" customWidth="1"/>
    <col min="16130" max="16133" width="9.140625" style="37"/>
    <col min="16134" max="16134" width="14.85546875" style="37" customWidth="1"/>
    <col min="16135" max="16382" width="9.140625" style="37"/>
    <col min="16383" max="16384" width="9.140625" style="37" customWidth="1"/>
  </cols>
  <sheetData>
    <row r="1" spans="1:42" ht="18.75" x14ac:dyDescent="0.25">
      <c r="J1" s="24" t="s">
        <v>67</v>
      </c>
    </row>
    <row r="2" spans="1:42" ht="18.75" x14ac:dyDescent="0.3">
      <c r="J2" s="11" t="s">
        <v>8</v>
      </c>
    </row>
    <row r="3" spans="1:42" ht="18.75" x14ac:dyDescent="0.3">
      <c r="J3" s="11" t="s">
        <v>66</v>
      </c>
    </row>
    <row r="4" spans="1:42" ht="18" x14ac:dyDescent="0.35">
      <c r="I4" s="11"/>
    </row>
    <row r="5" spans="1:42" ht="15.6" x14ac:dyDescent="0.3">
      <c r="A5" s="246" t="str">
        <f>'1. паспорт местоположение'!A5:C5</f>
        <v>Год раскрытия информации: _ 2 квартал 2023_ год</v>
      </c>
      <c r="B5" s="246"/>
      <c r="C5" s="246"/>
      <c r="D5" s="246"/>
      <c r="E5" s="246"/>
      <c r="F5" s="246"/>
      <c r="G5" s="246"/>
      <c r="H5" s="246"/>
      <c r="I5" s="246"/>
      <c r="J5" s="246"/>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row>
    <row r="6" spans="1:42" ht="18" x14ac:dyDescent="0.35">
      <c r="I6" s="11"/>
    </row>
    <row r="7" spans="1:42" ht="18.75" x14ac:dyDescent="0.25">
      <c r="A7" s="247" t="s">
        <v>7</v>
      </c>
      <c r="B7" s="247"/>
      <c r="C7" s="247"/>
      <c r="D7" s="247"/>
      <c r="E7" s="247"/>
      <c r="F7" s="247"/>
      <c r="G7" s="247"/>
      <c r="H7" s="247"/>
      <c r="I7" s="247"/>
      <c r="J7" s="247"/>
    </row>
    <row r="8" spans="1:42" ht="17.45" x14ac:dyDescent="0.3">
      <c r="A8" s="247"/>
      <c r="B8" s="247"/>
      <c r="C8" s="247"/>
      <c r="D8" s="247"/>
      <c r="E8" s="247"/>
      <c r="F8" s="247"/>
      <c r="G8" s="247"/>
      <c r="H8" s="247"/>
      <c r="I8" s="247"/>
      <c r="J8" s="247"/>
    </row>
    <row r="9" spans="1:42" ht="15.6" x14ac:dyDescent="0.3">
      <c r="A9" s="248" t="str">
        <f>'1. паспорт местоположение'!A9:C9</f>
        <v>Общество с ограниченой ответветственостью "ПК-ЭНЕРГО"</v>
      </c>
      <c r="B9" s="248"/>
      <c r="C9" s="248"/>
      <c r="D9" s="248"/>
      <c r="E9" s="248"/>
      <c r="F9" s="248"/>
      <c r="G9" s="248"/>
      <c r="H9" s="248"/>
      <c r="I9" s="248"/>
      <c r="J9" s="248"/>
    </row>
    <row r="10" spans="1:42" x14ac:dyDescent="0.25">
      <c r="A10" s="242" t="s">
        <v>6</v>
      </c>
      <c r="B10" s="242"/>
      <c r="C10" s="242"/>
      <c r="D10" s="242"/>
      <c r="E10" s="242"/>
      <c r="F10" s="242"/>
      <c r="G10" s="242"/>
      <c r="H10" s="242"/>
      <c r="I10" s="242"/>
      <c r="J10" s="242"/>
    </row>
    <row r="11" spans="1:42" ht="17.45" x14ac:dyDescent="0.3">
      <c r="A11" s="247"/>
      <c r="B11" s="247"/>
      <c r="C11" s="247"/>
      <c r="D11" s="247"/>
      <c r="E11" s="247"/>
      <c r="F11" s="247"/>
      <c r="G11" s="247"/>
      <c r="H11" s="247"/>
      <c r="I11" s="247"/>
      <c r="J11" s="247"/>
    </row>
    <row r="12" spans="1:42" ht="15.6" x14ac:dyDescent="0.3">
      <c r="A12" s="255" t="str">
        <f>'1. паспорт местоположение'!A12:C12</f>
        <v>_____________J_PC20202403_______________</v>
      </c>
      <c r="B12" s="255"/>
      <c r="C12" s="255"/>
      <c r="D12" s="255"/>
      <c r="E12" s="255"/>
      <c r="F12" s="255"/>
      <c r="G12" s="255"/>
      <c r="H12" s="255"/>
      <c r="I12" s="255"/>
      <c r="J12" s="255"/>
    </row>
    <row r="13" spans="1:42" x14ac:dyDescent="0.25">
      <c r="A13" s="242" t="s">
        <v>5</v>
      </c>
      <c r="B13" s="242"/>
      <c r="C13" s="242"/>
      <c r="D13" s="242"/>
      <c r="E13" s="242"/>
      <c r="F13" s="242"/>
      <c r="G13" s="242"/>
      <c r="H13" s="242"/>
      <c r="I13" s="242"/>
      <c r="J13" s="242"/>
    </row>
    <row r="14" spans="1:42" ht="18" x14ac:dyDescent="0.3">
      <c r="A14" s="249"/>
      <c r="B14" s="249"/>
      <c r="C14" s="249"/>
      <c r="D14" s="249"/>
      <c r="E14" s="249"/>
      <c r="F14" s="249"/>
      <c r="G14" s="249"/>
      <c r="H14" s="249"/>
      <c r="I14" s="249"/>
      <c r="J14" s="249"/>
    </row>
    <row r="15" spans="1:42" ht="20.45" x14ac:dyDescent="0.3">
      <c r="A15" s="300" t="str">
        <f>'1. паспорт местоположение'!A15:C15</f>
        <v>Реконструкция РП ТП №3  Красный Гидропресс в г. Таганрог</v>
      </c>
      <c r="B15" s="300"/>
      <c r="C15" s="300"/>
      <c r="D15" s="300"/>
      <c r="E15" s="300"/>
      <c r="F15" s="300"/>
      <c r="G15" s="300"/>
      <c r="H15" s="300"/>
      <c r="I15" s="300"/>
      <c r="J15" s="300"/>
    </row>
    <row r="16" spans="1:42" x14ac:dyDescent="0.25">
      <c r="A16" s="242" t="s">
        <v>4</v>
      </c>
      <c r="B16" s="242"/>
      <c r="C16" s="242"/>
      <c r="D16" s="242"/>
      <c r="E16" s="242"/>
      <c r="F16" s="242"/>
      <c r="G16" s="242"/>
      <c r="H16" s="242"/>
      <c r="I16" s="242"/>
      <c r="J16" s="242"/>
    </row>
    <row r="17" spans="1:19" ht="15.75" customHeight="1" x14ac:dyDescent="0.3">
      <c r="J17" s="85"/>
    </row>
    <row r="18" spans="1:19" ht="15.6" x14ac:dyDescent="0.3">
      <c r="I18" s="29"/>
    </row>
    <row r="19" spans="1:19" ht="15.75" customHeight="1" x14ac:dyDescent="0.25">
      <c r="A19" s="299" t="s">
        <v>430</v>
      </c>
      <c r="B19" s="299"/>
      <c r="C19" s="299"/>
      <c r="D19" s="299"/>
      <c r="E19" s="299"/>
      <c r="F19" s="299"/>
      <c r="G19" s="299"/>
      <c r="H19" s="299"/>
      <c r="I19" s="299"/>
      <c r="J19" s="299"/>
    </row>
    <row r="20" spans="1:19" ht="15.6" x14ac:dyDescent="0.3">
      <c r="A20" s="86"/>
      <c r="B20" s="86"/>
    </row>
    <row r="21" spans="1:19" ht="28.5" customHeight="1" x14ac:dyDescent="0.25">
      <c r="A21" s="305" t="s">
        <v>218</v>
      </c>
      <c r="B21" s="305" t="s">
        <v>217</v>
      </c>
      <c r="C21" s="306" t="s">
        <v>362</v>
      </c>
      <c r="D21" s="306"/>
      <c r="E21" s="306"/>
      <c r="F21" s="306"/>
      <c r="G21" s="305" t="s">
        <v>216</v>
      </c>
      <c r="H21" s="307" t="s">
        <v>364</v>
      </c>
      <c r="I21" s="305" t="s">
        <v>215</v>
      </c>
      <c r="J21" s="301" t="s">
        <v>363</v>
      </c>
    </row>
    <row r="22" spans="1:19" ht="58.5" customHeight="1" x14ac:dyDescent="0.25">
      <c r="A22" s="305"/>
      <c r="B22" s="305"/>
      <c r="C22" s="302" t="s">
        <v>2</v>
      </c>
      <c r="D22" s="302"/>
      <c r="E22" s="303" t="s">
        <v>1</v>
      </c>
      <c r="F22" s="304"/>
      <c r="G22" s="305"/>
      <c r="H22" s="308"/>
      <c r="I22" s="305"/>
      <c r="J22" s="301"/>
    </row>
    <row r="23" spans="1:19" x14ac:dyDescent="0.25">
      <c r="A23" s="305"/>
      <c r="B23" s="305"/>
      <c r="C23" s="40" t="s">
        <v>214</v>
      </c>
      <c r="D23" s="40" t="s">
        <v>213</v>
      </c>
      <c r="E23" s="40" t="s">
        <v>214</v>
      </c>
      <c r="F23" s="40" t="s">
        <v>213</v>
      </c>
      <c r="G23" s="305"/>
      <c r="H23" s="302"/>
      <c r="I23" s="305"/>
      <c r="J23" s="301"/>
    </row>
    <row r="24" spans="1:19" x14ac:dyDescent="0.25">
      <c r="A24" s="84">
        <v>1</v>
      </c>
      <c r="B24" s="84" t="s">
        <v>212</v>
      </c>
      <c r="C24" s="40"/>
      <c r="D24" s="40"/>
      <c r="E24" s="40"/>
      <c r="F24" s="40"/>
      <c r="G24" s="40"/>
      <c r="H24" s="40"/>
      <c r="I24" s="40"/>
      <c r="J24" s="40"/>
    </row>
    <row r="25" spans="1:19" x14ac:dyDescent="0.25">
      <c r="A25" s="40" t="s">
        <v>211</v>
      </c>
      <c r="B25" s="41" t="s">
        <v>369</v>
      </c>
      <c r="C25" s="107" t="s">
        <v>495</v>
      </c>
      <c r="D25" s="107" t="s">
        <v>495</v>
      </c>
      <c r="E25" s="107" t="s">
        <v>495</v>
      </c>
      <c r="F25" s="107" t="s">
        <v>495</v>
      </c>
      <c r="G25" s="107" t="s">
        <v>310</v>
      </c>
      <c r="H25" s="107"/>
      <c r="I25" s="108"/>
      <c r="J25" s="109"/>
      <c r="K25" s="110"/>
      <c r="L25" s="110"/>
      <c r="M25" s="110"/>
      <c r="N25" s="110"/>
      <c r="O25" s="110"/>
      <c r="P25" s="110"/>
      <c r="Q25" s="110"/>
      <c r="R25" s="110"/>
      <c r="S25" s="110"/>
    </row>
    <row r="26" spans="1:19" ht="21.75" customHeight="1" x14ac:dyDescent="0.25">
      <c r="A26" s="40" t="s">
        <v>210</v>
      </c>
      <c r="B26" s="42" t="s">
        <v>371</v>
      </c>
      <c r="C26" s="111" t="s">
        <v>495</v>
      </c>
      <c r="D26" s="111" t="s">
        <v>495</v>
      </c>
      <c r="E26" s="111" t="s">
        <v>495</v>
      </c>
      <c r="F26" s="111" t="s">
        <v>495</v>
      </c>
      <c r="G26" s="114" t="s">
        <v>310</v>
      </c>
      <c r="H26" s="114"/>
      <c r="I26" s="112"/>
      <c r="J26" s="109"/>
      <c r="K26" s="115"/>
      <c r="L26" s="116"/>
      <c r="M26" s="116"/>
      <c r="N26" s="116"/>
      <c r="O26" s="116"/>
      <c r="P26" s="116"/>
      <c r="Q26" s="116"/>
      <c r="R26" s="116"/>
      <c r="S26" s="117"/>
    </row>
    <row r="27" spans="1:19" ht="39" customHeight="1" x14ac:dyDescent="0.25">
      <c r="A27" s="40" t="s">
        <v>370</v>
      </c>
      <c r="B27" s="42" t="s">
        <v>375</v>
      </c>
      <c r="C27" s="111" t="s">
        <v>495</v>
      </c>
      <c r="D27" s="111" t="s">
        <v>495</v>
      </c>
      <c r="E27" s="111" t="s">
        <v>495</v>
      </c>
      <c r="F27" s="111" t="s">
        <v>495</v>
      </c>
      <c r="G27" s="114" t="s">
        <v>310</v>
      </c>
      <c r="H27" s="114"/>
      <c r="I27" s="112"/>
      <c r="J27" s="118"/>
      <c r="K27" s="116"/>
      <c r="L27" s="116"/>
      <c r="M27" s="116"/>
      <c r="N27" s="116"/>
      <c r="O27" s="116"/>
      <c r="P27" s="116"/>
      <c r="Q27" s="116"/>
      <c r="R27" s="116"/>
      <c r="S27" s="117"/>
    </row>
    <row r="28" spans="1:19" x14ac:dyDescent="0.25">
      <c r="A28" s="40" t="s">
        <v>209</v>
      </c>
      <c r="B28" s="42" t="s">
        <v>374</v>
      </c>
      <c r="C28" s="111" t="s">
        <v>495</v>
      </c>
      <c r="D28" s="111" t="s">
        <v>495</v>
      </c>
      <c r="E28" s="111" t="s">
        <v>495</v>
      </c>
      <c r="F28" s="111" t="s">
        <v>495</v>
      </c>
      <c r="G28" s="114" t="s">
        <v>310</v>
      </c>
      <c r="H28" s="114"/>
      <c r="I28" s="112"/>
      <c r="J28" s="109"/>
      <c r="K28" s="116"/>
      <c r="L28" s="116"/>
      <c r="M28" s="116"/>
      <c r="N28" s="116"/>
      <c r="O28" s="116"/>
      <c r="P28" s="116"/>
      <c r="Q28" s="116"/>
      <c r="R28" s="116"/>
      <c r="S28" s="117"/>
    </row>
    <row r="29" spans="1:19" ht="31.5" x14ac:dyDescent="0.25">
      <c r="A29" s="40" t="s">
        <v>208</v>
      </c>
      <c r="B29" s="42" t="s">
        <v>376</v>
      </c>
      <c r="C29" s="111" t="s">
        <v>495</v>
      </c>
      <c r="D29" s="111" t="s">
        <v>495</v>
      </c>
      <c r="E29" s="111" t="s">
        <v>495</v>
      </c>
      <c r="F29" s="111" t="s">
        <v>495</v>
      </c>
      <c r="G29" s="114" t="s">
        <v>310</v>
      </c>
      <c r="H29" s="114"/>
      <c r="I29" s="112"/>
      <c r="J29" s="109"/>
      <c r="K29" s="116"/>
      <c r="L29" s="116"/>
      <c r="M29" s="116"/>
      <c r="N29" s="116"/>
      <c r="O29" s="116"/>
      <c r="P29" s="116"/>
      <c r="Q29" s="116"/>
      <c r="R29" s="116"/>
      <c r="S29" s="117"/>
    </row>
    <row r="30" spans="1:19" x14ac:dyDescent="0.25">
      <c r="A30" s="40" t="s">
        <v>207</v>
      </c>
      <c r="B30" s="42" t="s">
        <v>372</v>
      </c>
      <c r="C30" s="111" t="s">
        <v>495</v>
      </c>
      <c r="D30" s="111" t="s">
        <v>495</v>
      </c>
      <c r="E30" s="111" t="s">
        <v>495</v>
      </c>
      <c r="F30" s="111" t="s">
        <v>495</v>
      </c>
      <c r="G30" s="114" t="s">
        <v>310</v>
      </c>
      <c r="H30" s="114"/>
      <c r="I30" s="112"/>
      <c r="J30" s="109"/>
      <c r="K30" s="116"/>
      <c r="L30" s="116"/>
      <c r="M30" s="116"/>
      <c r="N30" s="116"/>
      <c r="O30" s="116"/>
      <c r="P30" s="116"/>
      <c r="Q30" s="116"/>
      <c r="R30" s="116"/>
      <c r="S30" s="117"/>
    </row>
    <row r="31" spans="1:19" ht="37.5" customHeight="1" x14ac:dyDescent="0.25">
      <c r="A31" s="40" t="s">
        <v>205</v>
      </c>
      <c r="B31" s="39" t="s">
        <v>377</v>
      </c>
      <c r="C31" s="111" t="s">
        <v>495</v>
      </c>
      <c r="D31" s="111" t="s">
        <v>495</v>
      </c>
      <c r="E31" s="111" t="s">
        <v>495</v>
      </c>
      <c r="F31" s="111" t="s">
        <v>495</v>
      </c>
      <c r="G31" s="114" t="s">
        <v>310</v>
      </c>
      <c r="H31" s="114"/>
      <c r="I31" s="112"/>
      <c r="J31" s="109"/>
      <c r="K31" s="116"/>
      <c r="L31" s="116"/>
      <c r="M31" s="116"/>
      <c r="N31" s="116"/>
      <c r="O31" s="116"/>
      <c r="P31" s="116"/>
      <c r="Q31" s="116"/>
      <c r="R31" s="116"/>
      <c r="S31" s="117"/>
    </row>
    <row r="32" spans="1:19" ht="31.5" x14ac:dyDescent="0.25">
      <c r="A32" s="40" t="s">
        <v>388</v>
      </c>
      <c r="B32" s="39" t="s">
        <v>306</v>
      </c>
      <c r="C32" s="111" t="s">
        <v>495</v>
      </c>
      <c r="D32" s="111" t="s">
        <v>495</v>
      </c>
      <c r="E32" s="111" t="s">
        <v>495</v>
      </c>
      <c r="F32" s="111" t="s">
        <v>495</v>
      </c>
      <c r="G32" s="114" t="s">
        <v>310</v>
      </c>
      <c r="H32" s="114"/>
      <c r="I32" s="112"/>
      <c r="J32" s="109"/>
      <c r="K32" s="116"/>
      <c r="L32" s="116"/>
      <c r="M32" s="116"/>
      <c r="N32" s="116"/>
      <c r="O32" s="116"/>
      <c r="P32" s="116"/>
      <c r="Q32" s="116"/>
      <c r="R32" s="116"/>
      <c r="S32" s="117"/>
    </row>
    <row r="33" spans="1:19" ht="37.5" customHeight="1" x14ac:dyDescent="0.25">
      <c r="A33" s="40" t="s">
        <v>389</v>
      </c>
      <c r="B33" s="39" t="s">
        <v>381</v>
      </c>
      <c r="C33" s="111" t="s">
        <v>495</v>
      </c>
      <c r="D33" s="111" t="s">
        <v>495</v>
      </c>
      <c r="E33" s="111" t="s">
        <v>495</v>
      </c>
      <c r="F33" s="111" t="s">
        <v>495</v>
      </c>
      <c r="G33" s="114" t="s">
        <v>310</v>
      </c>
      <c r="H33" s="114"/>
      <c r="I33" s="112"/>
      <c r="J33" s="109"/>
      <c r="K33" s="116"/>
      <c r="L33" s="116"/>
      <c r="M33" s="116"/>
      <c r="N33" s="116"/>
      <c r="O33" s="116"/>
      <c r="P33" s="116"/>
      <c r="Q33" s="116"/>
      <c r="R33" s="116"/>
      <c r="S33" s="117"/>
    </row>
    <row r="34" spans="1:19" x14ac:dyDescent="0.25">
      <c r="A34" s="40" t="s">
        <v>390</v>
      </c>
      <c r="B34" s="39" t="s">
        <v>206</v>
      </c>
      <c r="C34" s="111" t="s">
        <v>495</v>
      </c>
      <c r="D34" s="111" t="s">
        <v>495</v>
      </c>
      <c r="E34" s="111" t="s">
        <v>495</v>
      </c>
      <c r="F34" s="111" t="s">
        <v>495</v>
      </c>
      <c r="G34" s="114" t="s">
        <v>310</v>
      </c>
      <c r="H34" s="114"/>
      <c r="I34" s="112"/>
      <c r="J34" s="109"/>
      <c r="K34" s="116"/>
      <c r="L34" s="116"/>
      <c r="M34" s="116"/>
      <c r="N34" s="116"/>
      <c r="O34" s="116"/>
      <c r="P34" s="116"/>
      <c r="Q34" s="116"/>
      <c r="R34" s="116"/>
      <c r="S34" s="117"/>
    </row>
    <row r="35" spans="1:19" x14ac:dyDescent="0.25">
      <c r="A35" s="40" t="s">
        <v>391</v>
      </c>
      <c r="B35" s="39" t="s">
        <v>373</v>
      </c>
      <c r="C35" s="111" t="s">
        <v>495</v>
      </c>
      <c r="D35" s="111" t="s">
        <v>495</v>
      </c>
      <c r="E35" s="111" t="s">
        <v>495</v>
      </c>
      <c r="F35" s="111" t="s">
        <v>495</v>
      </c>
      <c r="G35" s="114" t="s">
        <v>310</v>
      </c>
      <c r="H35" s="114"/>
      <c r="I35" s="112"/>
      <c r="J35" s="109"/>
      <c r="K35" s="116"/>
      <c r="L35" s="116"/>
      <c r="M35" s="116"/>
      <c r="N35" s="116"/>
      <c r="O35" s="116"/>
      <c r="P35" s="116"/>
      <c r="Q35" s="116"/>
      <c r="R35" s="116"/>
      <c r="S35" s="117"/>
    </row>
    <row r="36" spans="1:19" ht="37.5" customHeight="1" x14ac:dyDescent="0.25">
      <c r="A36" s="40" t="s">
        <v>392</v>
      </c>
      <c r="B36" s="39" t="s">
        <v>204</v>
      </c>
      <c r="C36" s="111" t="s">
        <v>495</v>
      </c>
      <c r="D36" s="111" t="s">
        <v>495</v>
      </c>
      <c r="E36" s="111" t="s">
        <v>495</v>
      </c>
      <c r="F36" s="111" t="s">
        <v>495</v>
      </c>
      <c r="G36" s="114" t="s">
        <v>310</v>
      </c>
      <c r="H36" s="114"/>
      <c r="I36" s="112"/>
      <c r="J36" s="109"/>
      <c r="K36" s="116"/>
      <c r="L36" s="116"/>
      <c r="M36" s="116"/>
      <c r="N36" s="116"/>
      <c r="O36" s="116"/>
      <c r="P36" s="116"/>
      <c r="Q36" s="116"/>
      <c r="R36" s="116"/>
      <c r="S36" s="117"/>
    </row>
    <row r="37" spans="1:19" x14ac:dyDescent="0.25">
      <c r="A37" s="40" t="s">
        <v>393</v>
      </c>
      <c r="B37" s="39" t="s">
        <v>203</v>
      </c>
      <c r="C37" s="111" t="s">
        <v>495</v>
      </c>
      <c r="D37" s="111" t="s">
        <v>495</v>
      </c>
      <c r="E37" s="111" t="s">
        <v>495</v>
      </c>
      <c r="F37" s="111" t="s">
        <v>495</v>
      </c>
      <c r="G37" s="114">
        <v>0</v>
      </c>
      <c r="H37" s="114"/>
      <c r="I37" s="112"/>
      <c r="J37" s="109"/>
      <c r="K37" s="116"/>
      <c r="L37" s="116"/>
      <c r="M37" s="116"/>
      <c r="N37" s="116"/>
      <c r="O37" s="116"/>
      <c r="P37" s="116"/>
      <c r="Q37" s="116"/>
      <c r="R37" s="116"/>
      <c r="S37" s="117"/>
    </row>
    <row r="38" spans="1:19" ht="47.25" x14ac:dyDescent="0.25">
      <c r="A38" s="40">
        <v>2</v>
      </c>
      <c r="B38" s="41" t="s">
        <v>378</v>
      </c>
      <c r="C38" s="111"/>
      <c r="D38" s="111"/>
      <c r="E38" s="111"/>
      <c r="F38" s="111"/>
      <c r="G38" s="114"/>
      <c r="H38" s="114"/>
      <c r="I38" s="112"/>
      <c r="J38" s="109"/>
      <c r="K38" s="116"/>
      <c r="L38" s="116"/>
      <c r="M38" s="116"/>
      <c r="N38" s="116"/>
      <c r="O38" s="116"/>
      <c r="P38" s="116"/>
      <c r="Q38" s="116"/>
      <c r="R38" s="116"/>
      <c r="S38" s="117"/>
    </row>
    <row r="39" spans="1:19" x14ac:dyDescent="0.25">
      <c r="A39" s="40" t="s">
        <v>202</v>
      </c>
      <c r="B39" s="39" t="s">
        <v>380</v>
      </c>
      <c r="C39" s="111" t="s">
        <v>495</v>
      </c>
      <c r="D39" s="111" t="s">
        <v>495</v>
      </c>
      <c r="E39" s="111" t="s">
        <v>495</v>
      </c>
      <c r="F39" s="111" t="s">
        <v>495</v>
      </c>
      <c r="G39" s="114">
        <v>0</v>
      </c>
      <c r="H39" s="114"/>
      <c r="I39" s="112"/>
      <c r="J39" s="109"/>
      <c r="K39" s="116"/>
      <c r="L39" s="116"/>
      <c r="M39" s="116"/>
      <c r="N39" s="116"/>
      <c r="O39" s="116"/>
      <c r="P39" s="116"/>
      <c r="Q39" s="116"/>
      <c r="R39" s="116"/>
      <c r="S39" s="117"/>
    </row>
    <row r="40" spans="1:19" ht="33.75" customHeight="1" x14ac:dyDescent="0.25">
      <c r="A40" s="40" t="s">
        <v>201</v>
      </c>
      <c r="B40" s="39" t="s">
        <v>461</v>
      </c>
      <c r="C40" s="204">
        <v>2022</v>
      </c>
      <c r="D40" s="204" t="s">
        <v>527</v>
      </c>
      <c r="E40" s="205">
        <v>2022</v>
      </c>
      <c r="F40" s="205">
        <v>2023</v>
      </c>
      <c r="G40" s="114">
        <v>100</v>
      </c>
      <c r="H40" s="114">
        <v>100</v>
      </c>
      <c r="I40" s="112"/>
      <c r="J40" s="109"/>
      <c r="K40" s="116"/>
      <c r="L40" s="116"/>
      <c r="M40" s="116"/>
      <c r="N40" s="116"/>
      <c r="O40" s="116"/>
      <c r="P40" s="116"/>
      <c r="Q40" s="116"/>
      <c r="R40" s="116"/>
      <c r="S40" s="117"/>
    </row>
    <row r="41" spans="1:19" ht="31.5" x14ac:dyDescent="0.25">
      <c r="A41" s="40">
        <v>3</v>
      </c>
      <c r="B41" s="41" t="s">
        <v>379</v>
      </c>
      <c r="C41" s="111"/>
      <c r="D41" s="111"/>
      <c r="E41" s="111"/>
      <c r="F41" s="111"/>
      <c r="G41" s="114"/>
      <c r="H41" s="114"/>
      <c r="I41" s="112"/>
      <c r="J41" s="109"/>
      <c r="K41" s="116"/>
      <c r="L41" s="116"/>
      <c r="M41" s="116"/>
      <c r="N41" s="116"/>
      <c r="O41" s="116"/>
      <c r="P41" s="116"/>
      <c r="Q41" s="116"/>
      <c r="R41" s="116"/>
      <c r="S41" s="117"/>
    </row>
    <row r="42" spans="1:19" x14ac:dyDescent="0.25">
      <c r="A42" s="40" t="s">
        <v>200</v>
      </c>
      <c r="B42" s="39" t="s">
        <v>198</v>
      </c>
      <c r="C42" s="204">
        <v>2022</v>
      </c>
      <c r="D42" s="204" t="s">
        <v>527</v>
      </c>
      <c r="E42" s="205">
        <v>2022</v>
      </c>
      <c r="F42" s="205">
        <v>2023</v>
      </c>
      <c r="G42" s="114">
        <v>100</v>
      </c>
      <c r="H42" s="114">
        <v>100</v>
      </c>
      <c r="I42" s="112"/>
      <c r="J42" s="109"/>
      <c r="K42" s="115"/>
      <c r="L42" s="116"/>
      <c r="M42" s="116"/>
      <c r="N42" s="116"/>
      <c r="O42" s="116"/>
      <c r="P42" s="116"/>
      <c r="Q42" s="116"/>
      <c r="R42" s="116"/>
      <c r="S42" s="117"/>
    </row>
    <row r="43" spans="1:19" x14ac:dyDescent="0.25">
      <c r="A43" s="40" t="s">
        <v>199</v>
      </c>
      <c r="B43" s="39" t="s">
        <v>196</v>
      </c>
      <c r="C43" s="204">
        <v>2022</v>
      </c>
      <c r="D43" s="204" t="s">
        <v>527</v>
      </c>
      <c r="E43" s="205">
        <v>2022</v>
      </c>
      <c r="F43" s="205">
        <v>2023</v>
      </c>
      <c r="G43" s="114">
        <v>100</v>
      </c>
      <c r="H43" s="114">
        <v>100</v>
      </c>
      <c r="I43" s="112"/>
      <c r="J43" s="109"/>
      <c r="K43" s="115"/>
      <c r="L43" s="116"/>
      <c r="M43" s="116"/>
      <c r="N43" s="116"/>
      <c r="O43" s="116"/>
      <c r="P43" s="116"/>
      <c r="Q43" s="116"/>
      <c r="R43" s="116"/>
      <c r="S43" s="117"/>
    </row>
    <row r="44" spans="1:19" ht="47.25" x14ac:dyDescent="0.25">
      <c r="A44" s="40" t="s">
        <v>197</v>
      </c>
      <c r="B44" s="39" t="s">
        <v>384</v>
      </c>
      <c r="C44" s="111" t="s">
        <v>495</v>
      </c>
      <c r="D44" s="111" t="s">
        <v>495</v>
      </c>
      <c r="E44" s="205" t="s">
        <v>495</v>
      </c>
      <c r="F44" s="205" t="s">
        <v>495</v>
      </c>
      <c r="G44" s="114" t="s">
        <v>310</v>
      </c>
      <c r="H44" s="114"/>
      <c r="I44" s="112"/>
      <c r="J44" s="109"/>
      <c r="K44" s="115"/>
      <c r="L44" s="116"/>
      <c r="M44" s="116"/>
      <c r="N44" s="116"/>
      <c r="O44" s="116"/>
      <c r="P44" s="116"/>
      <c r="Q44" s="116"/>
      <c r="R44" s="116"/>
      <c r="S44" s="117"/>
    </row>
    <row r="45" spans="1:19" ht="90.75" customHeight="1" x14ac:dyDescent="0.25">
      <c r="A45" s="40" t="s">
        <v>195</v>
      </c>
      <c r="B45" s="39" t="s">
        <v>382</v>
      </c>
      <c r="C45" s="111" t="s">
        <v>495</v>
      </c>
      <c r="D45" s="111" t="s">
        <v>495</v>
      </c>
      <c r="E45" s="205" t="s">
        <v>495</v>
      </c>
      <c r="F45" s="205" t="s">
        <v>495</v>
      </c>
      <c r="G45" s="114"/>
      <c r="H45" s="114"/>
      <c r="I45" s="112"/>
      <c r="J45" s="109"/>
      <c r="K45" s="115"/>
      <c r="L45" s="116"/>
      <c r="M45" s="116"/>
      <c r="N45" s="116"/>
      <c r="O45" s="116"/>
      <c r="P45" s="116"/>
      <c r="Q45" s="116"/>
      <c r="R45" s="116"/>
      <c r="S45" s="117"/>
    </row>
    <row r="46" spans="1:19" ht="39.75" customHeight="1" x14ac:dyDescent="0.25">
      <c r="A46" s="40" t="s">
        <v>193</v>
      </c>
      <c r="B46" s="39" t="s">
        <v>194</v>
      </c>
      <c r="C46" s="204">
        <v>2022</v>
      </c>
      <c r="D46" s="204" t="s">
        <v>527</v>
      </c>
      <c r="E46" s="205">
        <v>2022</v>
      </c>
      <c r="F46" s="205">
        <v>2023</v>
      </c>
      <c r="G46" s="114">
        <v>100</v>
      </c>
      <c r="H46" s="114">
        <v>100</v>
      </c>
      <c r="I46" s="112"/>
      <c r="J46" s="109"/>
      <c r="K46" s="115"/>
      <c r="L46" s="116"/>
      <c r="M46" s="116"/>
      <c r="N46" s="116"/>
      <c r="O46" s="116"/>
      <c r="P46" s="116"/>
      <c r="Q46" s="116"/>
      <c r="R46" s="116"/>
      <c r="S46" s="117"/>
    </row>
    <row r="47" spans="1:19" ht="30.75" customHeight="1" x14ac:dyDescent="0.25">
      <c r="A47" s="40" t="s">
        <v>394</v>
      </c>
      <c r="B47" s="39" t="s">
        <v>192</v>
      </c>
      <c r="C47" s="204">
        <v>2022</v>
      </c>
      <c r="D47" s="204" t="s">
        <v>527</v>
      </c>
      <c r="E47" s="205">
        <v>2022</v>
      </c>
      <c r="F47" s="205">
        <v>2023</v>
      </c>
      <c r="G47" s="114">
        <v>100</v>
      </c>
      <c r="H47" s="114">
        <v>100</v>
      </c>
      <c r="I47" s="112"/>
      <c r="J47" s="109"/>
      <c r="K47" s="115"/>
      <c r="L47" s="116"/>
      <c r="M47" s="116"/>
      <c r="N47" s="116"/>
      <c r="O47" s="116"/>
      <c r="P47" s="116"/>
      <c r="Q47" s="116"/>
      <c r="R47" s="116"/>
      <c r="S47" s="117"/>
    </row>
    <row r="48" spans="1:19" ht="37.5" customHeight="1" x14ac:dyDescent="0.25">
      <c r="A48" s="40">
        <v>4</v>
      </c>
      <c r="B48" s="41" t="s">
        <v>190</v>
      </c>
      <c r="C48" s="111"/>
      <c r="D48" s="111"/>
      <c r="E48" s="205"/>
      <c r="F48" s="205"/>
      <c r="G48" s="114"/>
      <c r="H48" s="114"/>
      <c r="I48" s="112"/>
      <c r="J48" s="109"/>
      <c r="K48" s="115"/>
      <c r="L48" s="116"/>
      <c r="M48" s="116"/>
      <c r="N48" s="116"/>
      <c r="O48" s="116"/>
      <c r="P48" s="116"/>
      <c r="Q48" s="116"/>
      <c r="R48" s="116"/>
      <c r="S48" s="117"/>
    </row>
    <row r="49" spans="1:19" ht="47.25" x14ac:dyDescent="0.25">
      <c r="A49" s="40" t="s">
        <v>191</v>
      </c>
      <c r="B49" s="39" t="s">
        <v>383</v>
      </c>
      <c r="C49" s="111" t="s">
        <v>495</v>
      </c>
      <c r="D49" s="111" t="s">
        <v>495</v>
      </c>
      <c r="E49" s="205" t="s">
        <v>495</v>
      </c>
      <c r="F49" s="205" t="s">
        <v>495</v>
      </c>
      <c r="G49" s="114">
        <v>0</v>
      </c>
      <c r="H49" s="114"/>
      <c r="I49" s="112"/>
      <c r="J49" s="109"/>
      <c r="K49" s="115"/>
      <c r="L49" s="116"/>
      <c r="M49" s="116"/>
      <c r="N49" s="116"/>
      <c r="O49" s="116"/>
      <c r="P49" s="116"/>
      <c r="Q49" s="116"/>
      <c r="R49" s="116"/>
      <c r="S49" s="117"/>
    </row>
    <row r="50" spans="1:19" ht="31.5" x14ac:dyDescent="0.25">
      <c r="A50" s="40" t="s">
        <v>189</v>
      </c>
      <c r="B50" s="39" t="s">
        <v>385</v>
      </c>
      <c r="C50" s="111" t="s">
        <v>495</v>
      </c>
      <c r="D50" s="111" t="s">
        <v>495</v>
      </c>
      <c r="E50" s="205" t="s">
        <v>495</v>
      </c>
      <c r="F50" s="205" t="s">
        <v>495</v>
      </c>
      <c r="G50" s="114">
        <v>0</v>
      </c>
      <c r="H50" s="114"/>
      <c r="I50" s="112"/>
      <c r="J50" s="109"/>
      <c r="K50" s="115"/>
      <c r="L50" s="116"/>
      <c r="M50" s="116"/>
      <c r="N50" s="116"/>
      <c r="O50" s="116"/>
      <c r="P50" s="116"/>
      <c r="Q50" s="116"/>
      <c r="R50" s="116"/>
      <c r="S50" s="117"/>
    </row>
    <row r="51" spans="1:19" ht="31.5" x14ac:dyDescent="0.25">
      <c r="A51" s="40" t="s">
        <v>187</v>
      </c>
      <c r="B51" s="39" t="s">
        <v>188</v>
      </c>
      <c r="C51" s="111" t="s">
        <v>495</v>
      </c>
      <c r="D51" s="111" t="s">
        <v>495</v>
      </c>
      <c r="E51" s="205" t="s">
        <v>495</v>
      </c>
      <c r="F51" s="205" t="s">
        <v>495</v>
      </c>
      <c r="G51" s="114">
        <v>0</v>
      </c>
      <c r="H51" s="114"/>
      <c r="I51" s="112"/>
      <c r="J51" s="109"/>
      <c r="K51" s="115"/>
      <c r="L51" s="116"/>
      <c r="M51" s="116"/>
      <c r="N51" s="116"/>
      <c r="O51" s="116"/>
      <c r="P51" s="116"/>
      <c r="Q51" s="116"/>
      <c r="R51" s="116"/>
      <c r="S51" s="117"/>
    </row>
    <row r="52" spans="1:19" x14ac:dyDescent="0.25">
      <c r="A52" s="40" t="s">
        <v>185</v>
      </c>
      <c r="B52" s="39" t="s">
        <v>386</v>
      </c>
      <c r="C52" s="204">
        <v>2022</v>
      </c>
      <c r="D52" s="204" t="s">
        <v>527</v>
      </c>
      <c r="E52" s="205">
        <v>2022</v>
      </c>
      <c r="F52" s="205">
        <v>2023</v>
      </c>
      <c r="G52" s="114">
        <v>100</v>
      </c>
      <c r="H52" s="114">
        <v>100</v>
      </c>
      <c r="I52" s="112"/>
      <c r="J52" s="109"/>
      <c r="K52" s="115"/>
      <c r="L52" s="116"/>
      <c r="M52" s="116"/>
      <c r="N52" s="116"/>
      <c r="O52" s="116"/>
      <c r="P52" s="116"/>
      <c r="Q52" s="116"/>
      <c r="R52" s="116"/>
      <c r="S52" s="117"/>
    </row>
    <row r="53" spans="1:19" ht="48" customHeight="1" x14ac:dyDescent="0.25">
      <c r="A53" s="40" t="s">
        <v>387</v>
      </c>
      <c r="B53" s="42" t="s">
        <v>186</v>
      </c>
      <c r="C53" s="111" t="s">
        <v>495</v>
      </c>
      <c r="D53" s="111" t="s">
        <v>495</v>
      </c>
      <c r="E53" s="205" t="s">
        <v>495</v>
      </c>
      <c r="F53" s="205" t="s">
        <v>495</v>
      </c>
      <c r="G53" s="114"/>
      <c r="H53" s="114"/>
      <c r="I53" s="112"/>
      <c r="J53" s="109"/>
      <c r="K53" s="115"/>
      <c r="L53" s="116"/>
      <c r="M53" s="116"/>
      <c r="N53" s="116"/>
      <c r="O53" s="116"/>
      <c r="P53" s="116"/>
      <c r="Q53" s="116"/>
      <c r="R53" s="116"/>
      <c r="S53" s="117"/>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P77"/>
  <sheetViews>
    <sheetView tabSelected="1" topLeftCell="A13" zoomScale="70" zoomScaleNormal="70" zoomScaleSheetLayoutView="80" workbookViewId="0">
      <selection activeCell="J27" sqref="J27"/>
    </sheetView>
  </sheetViews>
  <sheetFormatPr defaultColWidth="9.140625" defaultRowHeight="15.75" x14ac:dyDescent="0.25"/>
  <cols>
    <col min="1" max="1" width="9.140625" style="206"/>
    <col min="2" max="2" width="57.85546875" style="206" customWidth="1"/>
    <col min="3" max="14" width="13.140625" style="206" customWidth="1"/>
    <col min="15" max="15" width="13" style="206" customWidth="1"/>
    <col min="16" max="16" width="16.42578125" style="206" customWidth="1"/>
    <col min="17" max="16384" width="9.140625" style="206"/>
  </cols>
  <sheetData>
    <row r="1" spans="1:16" ht="49.5" customHeight="1" x14ac:dyDescent="0.25">
      <c r="P1" s="207" t="s">
        <v>67</v>
      </c>
    </row>
    <row r="2" spans="1:16" ht="18.75" x14ac:dyDescent="0.3">
      <c r="P2" s="209" t="s">
        <v>8</v>
      </c>
    </row>
    <row r="3" spans="1:16" ht="18.75" x14ac:dyDescent="0.3">
      <c r="P3" s="209" t="s">
        <v>66</v>
      </c>
    </row>
    <row r="4" spans="1:16" ht="18.75" customHeight="1" x14ac:dyDescent="0.3">
      <c r="A4" s="327" t="str">
        <f>'1. паспорт местоположение'!A5:C5</f>
        <v>Год раскрытия информации: _ 2 квартал 2023_ год</v>
      </c>
      <c r="B4" s="327"/>
      <c r="C4" s="327"/>
      <c r="D4" s="327"/>
      <c r="E4" s="327"/>
      <c r="F4" s="327"/>
      <c r="G4" s="327"/>
      <c r="H4" s="327"/>
      <c r="I4" s="327"/>
      <c r="J4" s="327"/>
      <c r="K4" s="327"/>
      <c r="L4" s="327"/>
      <c r="M4" s="327"/>
      <c r="N4" s="327"/>
      <c r="O4" s="327"/>
      <c r="P4" s="327"/>
    </row>
    <row r="5" spans="1:16" ht="18" x14ac:dyDescent="0.35">
      <c r="P5" s="209"/>
    </row>
    <row r="6" spans="1:16" ht="18.75" x14ac:dyDescent="0.25">
      <c r="A6" s="328" t="s">
        <v>7</v>
      </c>
      <c r="B6" s="328"/>
      <c r="C6" s="328"/>
      <c r="D6" s="328"/>
      <c r="E6" s="328"/>
      <c r="F6" s="328"/>
      <c r="G6" s="328"/>
      <c r="H6" s="328"/>
      <c r="I6" s="328"/>
      <c r="J6" s="328"/>
      <c r="K6" s="328"/>
      <c r="L6" s="328"/>
      <c r="M6" s="328"/>
      <c r="N6" s="328"/>
      <c r="O6" s="328"/>
      <c r="P6" s="328"/>
    </row>
    <row r="7" spans="1:16" ht="17.45" x14ac:dyDescent="0.3">
      <c r="A7" s="210"/>
      <c r="B7" s="210"/>
      <c r="C7" s="210"/>
      <c r="D7" s="210"/>
      <c r="E7" s="210"/>
      <c r="F7" s="210"/>
      <c r="G7" s="211"/>
      <c r="H7" s="211"/>
      <c r="I7" s="211"/>
      <c r="J7" s="211"/>
      <c r="K7" s="211"/>
      <c r="L7" s="211"/>
      <c r="M7" s="211"/>
      <c r="N7" s="211"/>
      <c r="O7" s="211"/>
      <c r="P7" s="211"/>
    </row>
    <row r="8" spans="1:16" ht="15.6" x14ac:dyDescent="0.3">
      <c r="A8" s="310" t="str">
        <f>'1. паспорт местоположение'!A9:C9</f>
        <v>Общество с ограниченой ответветственостью "ПК-ЭНЕРГО"</v>
      </c>
      <c r="B8" s="310"/>
      <c r="C8" s="310"/>
      <c r="D8" s="310"/>
      <c r="E8" s="310"/>
      <c r="F8" s="310"/>
      <c r="G8" s="310"/>
      <c r="H8" s="310"/>
      <c r="I8" s="310"/>
      <c r="J8" s="310"/>
      <c r="K8" s="310"/>
      <c r="L8" s="310"/>
      <c r="M8" s="310"/>
      <c r="N8" s="310"/>
      <c r="O8" s="310"/>
      <c r="P8" s="310"/>
    </row>
    <row r="9" spans="1:16" ht="18.75" customHeight="1" x14ac:dyDescent="0.25">
      <c r="A9" s="311" t="s">
        <v>6</v>
      </c>
      <c r="B9" s="311"/>
      <c r="C9" s="311"/>
      <c r="D9" s="311"/>
      <c r="E9" s="311"/>
      <c r="F9" s="311"/>
      <c r="G9" s="311"/>
      <c r="H9" s="311"/>
      <c r="I9" s="311"/>
      <c r="J9" s="311"/>
      <c r="K9" s="311"/>
      <c r="L9" s="311"/>
      <c r="M9" s="311"/>
      <c r="N9" s="311"/>
      <c r="O9" s="311"/>
      <c r="P9" s="311"/>
    </row>
    <row r="10" spans="1:16" ht="17.45" x14ac:dyDescent="0.3">
      <c r="A10" s="210"/>
      <c r="B10" s="210"/>
      <c r="C10" s="210"/>
      <c r="D10" s="210"/>
      <c r="E10" s="210"/>
      <c r="F10" s="210"/>
      <c r="G10" s="211"/>
      <c r="H10" s="211"/>
      <c r="I10" s="211"/>
      <c r="J10" s="211"/>
      <c r="K10" s="211"/>
      <c r="L10" s="211"/>
      <c r="M10" s="211"/>
      <c r="N10" s="211"/>
      <c r="O10" s="211"/>
      <c r="P10" s="211"/>
    </row>
    <row r="11" spans="1:16" ht="15.6" x14ac:dyDescent="0.3">
      <c r="A11" s="329" t="s">
        <v>520</v>
      </c>
      <c r="B11" s="310"/>
      <c r="C11" s="310"/>
      <c r="D11" s="310"/>
      <c r="E11" s="310"/>
      <c r="F11" s="310"/>
      <c r="G11" s="310"/>
      <c r="H11" s="310"/>
      <c r="I11" s="310"/>
      <c r="J11" s="310"/>
      <c r="K11" s="310"/>
      <c r="L11" s="310"/>
      <c r="M11" s="310"/>
      <c r="N11" s="310"/>
      <c r="O11" s="310"/>
      <c r="P11" s="310"/>
    </row>
    <row r="12" spans="1:16" x14ac:dyDescent="0.25">
      <c r="A12" s="311" t="s">
        <v>5</v>
      </c>
      <c r="B12" s="311"/>
      <c r="C12" s="311"/>
      <c r="D12" s="311"/>
      <c r="E12" s="311"/>
      <c r="F12" s="311"/>
      <c r="G12" s="311"/>
      <c r="H12" s="311"/>
      <c r="I12" s="311"/>
      <c r="J12" s="311"/>
      <c r="K12" s="311"/>
      <c r="L12" s="311"/>
      <c r="M12" s="311"/>
      <c r="N12" s="311"/>
      <c r="O12" s="311"/>
      <c r="P12" s="311"/>
    </row>
    <row r="13" spans="1:16" ht="16.5" customHeight="1" x14ac:dyDescent="0.35">
      <c r="A13" s="212"/>
      <c r="B13" s="212"/>
      <c r="C13" s="212"/>
      <c r="D13" s="212"/>
      <c r="E13" s="212"/>
      <c r="F13" s="212"/>
      <c r="G13" s="213"/>
      <c r="H13" s="213"/>
      <c r="I13" s="213"/>
      <c r="J13" s="213"/>
      <c r="K13" s="213"/>
      <c r="L13" s="213"/>
      <c r="M13" s="213"/>
      <c r="N13" s="213"/>
      <c r="O13" s="213"/>
      <c r="P13" s="213"/>
    </row>
    <row r="14" spans="1:16" ht="26.25" customHeight="1" x14ac:dyDescent="0.3">
      <c r="A14" s="310" t="str">
        <f>'1. паспорт местоположение'!A15:C15</f>
        <v>Реконструкция РП ТП №3  Красный Гидропресс в г. Таганрог</v>
      </c>
      <c r="B14" s="310" t="e">
        <v>#REF!</v>
      </c>
      <c r="C14" s="310" t="e">
        <v>#VALUE!</v>
      </c>
      <c r="D14" s="310" t="e">
        <v>#VALUE!</v>
      </c>
      <c r="E14" s="310" t="e">
        <v>#VALUE!</v>
      </c>
      <c r="F14" s="310" t="e">
        <v>#VALUE!</v>
      </c>
      <c r="G14" s="310" t="e">
        <v>#VALUE!</v>
      </c>
      <c r="H14" s="310" t="e">
        <v>#VALUE!</v>
      </c>
      <c r="I14" s="310" t="e">
        <v>#VALUE!</v>
      </c>
      <c r="J14" s="310" t="e">
        <v>#VALUE!</v>
      </c>
      <c r="K14" s="310"/>
      <c r="L14" s="310"/>
      <c r="M14" s="310"/>
      <c r="N14" s="310"/>
      <c r="O14" s="310" t="e">
        <v>#VALUE!</v>
      </c>
      <c r="P14" s="310" t="e">
        <v>#VALUE!</v>
      </c>
    </row>
    <row r="15" spans="1:16" ht="15.75" customHeight="1" x14ac:dyDescent="0.25">
      <c r="A15" s="311" t="s">
        <v>4</v>
      </c>
      <c r="B15" s="311"/>
      <c r="C15" s="311"/>
      <c r="D15" s="311"/>
      <c r="E15" s="311"/>
      <c r="F15" s="311"/>
      <c r="G15" s="311"/>
      <c r="H15" s="311"/>
      <c r="I15" s="311"/>
      <c r="J15" s="311"/>
      <c r="K15" s="311"/>
      <c r="L15" s="311"/>
      <c r="M15" s="311"/>
      <c r="N15" s="311"/>
      <c r="O15" s="311"/>
      <c r="P15" s="311"/>
    </row>
    <row r="16" spans="1:16" ht="15.6" x14ac:dyDescent="0.3">
      <c r="A16" s="312"/>
      <c r="B16" s="312"/>
      <c r="C16" s="312"/>
      <c r="D16" s="312"/>
      <c r="E16" s="312"/>
      <c r="F16" s="312"/>
      <c r="G16" s="312"/>
      <c r="H16" s="312"/>
      <c r="I16" s="312"/>
      <c r="J16" s="312"/>
      <c r="K16" s="312"/>
      <c r="L16" s="312"/>
      <c r="M16" s="312"/>
      <c r="N16" s="312"/>
      <c r="O16" s="312"/>
      <c r="P16" s="312"/>
    </row>
    <row r="17" spans="1:16" s="214" customFormat="1" x14ac:dyDescent="0.25">
      <c r="B17" s="214" t="s">
        <v>496</v>
      </c>
      <c r="C17" s="214">
        <v>6</v>
      </c>
      <c r="D17" s="214">
        <v>7</v>
      </c>
      <c r="E17" s="214">
        <v>8</v>
      </c>
      <c r="F17" s="214">
        <v>9</v>
      </c>
      <c r="G17" s="214">
        <v>31</v>
      </c>
      <c r="I17" s="214">
        <v>36</v>
      </c>
      <c r="O17" s="214">
        <v>81</v>
      </c>
      <c r="P17" s="214">
        <v>86</v>
      </c>
    </row>
    <row r="18" spans="1:16" x14ac:dyDescent="0.25">
      <c r="A18" s="313" t="s">
        <v>431</v>
      </c>
      <c r="B18" s="313"/>
      <c r="C18" s="313"/>
      <c r="D18" s="313"/>
      <c r="E18" s="313"/>
      <c r="F18" s="313"/>
      <c r="G18" s="313"/>
      <c r="H18" s="313"/>
      <c r="I18" s="313"/>
      <c r="J18" s="313"/>
      <c r="K18" s="313"/>
      <c r="L18" s="313"/>
      <c r="M18" s="313"/>
      <c r="N18" s="313"/>
      <c r="O18" s="313"/>
      <c r="P18" s="313"/>
    </row>
    <row r="19" spans="1:16" s="214" customFormat="1" x14ac:dyDescent="0.25">
      <c r="B19" s="214" t="s">
        <v>497</v>
      </c>
      <c r="E19" s="214">
        <v>95</v>
      </c>
      <c r="F19" s="214">
        <v>96</v>
      </c>
      <c r="G19" s="214">
        <v>103</v>
      </c>
      <c r="I19" s="214">
        <v>104</v>
      </c>
      <c r="O19" s="214">
        <v>113</v>
      </c>
      <c r="P19" s="214">
        <v>114</v>
      </c>
    </row>
    <row r="20" spans="1:16" ht="33" customHeight="1" x14ac:dyDescent="0.25">
      <c r="A20" s="322" t="s">
        <v>184</v>
      </c>
      <c r="B20" s="322" t="s">
        <v>183</v>
      </c>
      <c r="C20" s="317" t="s">
        <v>182</v>
      </c>
      <c r="D20" s="317"/>
      <c r="E20" s="325" t="s">
        <v>181</v>
      </c>
      <c r="F20" s="325"/>
      <c r="G20" s="314" t="s">
        <v>464</v>
      </c>
      <c r="H20" s="315"/>
      <c r="I20" s="315"/>
      <c r="J20" s="315"/>
      <c r="K20" s="314" t="s">
        <v>528</v>
      </c>
      <c r="L20" s="315"/>
      <c r="M20" s="315"/>
      <c r="N20" s="315"/>
      <c r="O20" s="318" t="s">
        <v>180</v>
      </c>
      <c r="P20" s="319"/>
    </row>
    <row r="21" spans="1:16" ht="79.900000000000006" customHeight="1" x14ac:dyDescent="0.25">
      <c r="A21" s="323"/>
      <c r="B21" s="323"/>
      <c r="C21" s="317"/>
      <c r="D21" s="317"/>
      <c r="E21" s="325"/>
      <c r="F21" s="325"/>
      <c r="G21" s="317" t="s">
        <v>2</v>
      </c>
      <c r="H21" s="317"/>
      <c r="I21" s="317" t="s">
        <v>498</v>
      </c>
      <c r="J21" s="317"/>
      <c r="K21" s="317" t="s">
        <v>2</v>
      </c>
      <c r="L21" s="317"/>
      <c r="M21" s="317" t="s">
        <v>498</v>
      </c>
      <c r="N21" s="317"/>
      <c r="O21" s="320"/>
      <c r="P21" s="321"/>
    </row>
    <row r="22" spans="1:16" ht="89.25" customHeight="1" x14ac:dyDescent="0.25">
      <c r="A22" s="324"/>
      <c r="B22" s="324"/>
      <c r="C22" s="215" t="s">
        <v>2</v>
      </c>
      <c r="D22" s="215" t="s">
        <v>178</v>
      </c>
      <c r="E22" s="216" t="s">
        <v>541</v>
      </c>
      <c r="F22" s="216" t="s">
        <v>550</v>
      </c>
      <c r="G22" s="217" t="s">
        <v>412</v>
      </c>
      <c r="H22" s="217" t="s">
        <v>413</v>
      </c>
      <c r="I22" s="217" t="s">
        <v>412</v>
      </c>
      <c r="J22" s="217" t="s">
        <v>413</v>
      </c>
      <c r="K22" s="217" t="s">
        <v>412</v>
      </c>
      <c r="L22" s="217" t="s">
        <v>413</v>
      </c>
      <c r="M22" s="217" t="s">
        <v>412</v>
      </c>
      <c r="N22" s="217" t="s">
        <v>413</v>
      </c>
      <c r="O22" s="215" t="s">
        <v>179</v>
      </c>
      <c r="P22" s="218" t="s">
        <v>178</v>
      </c>
    </row>
    <row r="23" spans="1:16" ht="19.5" customHeight="1" x14ac:dyDescent="0.3">
      <c r="A23" s="219">
        <v>1</v>
      </c>
      <c r="B23" s="219">
        <v>2</v>
      </c>
      <c r="C23" s="219">
        <v>3</v>
      </c>
      <c r="D23" s="219">
        <v>4</v>
      </c>
      <c r="E23" s="219">
        <v>5</v>
      </c>
      <c r="F23" s="219">
        <v>6</v>
      </c>
      <c r="G23" s="219">
        <v>16</v>
      </c>
      <c r="H23" s="219">
        <v>17</v>
      </c>
      <c r="I23" s="219">
        <v>18</v>
      </c>
      <c r="J23" s="219">
        <v>19</v>
      </c>
      <c r="K23" s="219">
        <v>16</v>
      </c>
      <c r="L23" s="219">
        <v>17</v>
      </c>
      <c r="M23" s="219">
        <v>18</v>
      </c>
      <c r="N23" s="219">
        <v>19</v>
      </c>
      <c r="O23" s="219">
        <v>20</v>
      </c>
      <c r="P23" s="219">
        <v>21</v>
      </c>
    </row>
    <row r="24" spans="1:16" ht="47.25" customHeight="1" x14ac:dyDescent="0.25">
      <c r="A24" s="220">
        <v>1</v>
      </c>
      <c r="B24" s="221" t="s">
        <v>177</v>
      </c>
      <c r="C24" s="238">
        <v>1.7949999999999999</v>
      </c>
      <c r="D24" s="222">
        <v>0</v>
      </c>
      <c r="E24" s="238">
        <v>1.0549999999999999</v>
      </c>
      <c r="F24" s="238">
        <f>E24-M24</f>
        <v>6.0000000000000053E-3</v>
      </c>
      <c r="G24" s="222">
        <v>0.74</v>
      </c>
      <c r="H24" s="222">
        <v>1</v>
      </c>
      <c r="I24" s="222">
        <v>0.73599999999999999</v>
      </c>
      <c r="J24" s="222">
        <v>1</v>
      </c>
      <c r="K24" s="222">
        <v>1.0549999999999999</v>
      </c>
      <c r="L24" s="222">
        <v>4</v>
      </c>
      <c r="M24" s="222">
        <v>1.0489999999999999</v>
      </c>
      <c r="N24" s="222">
        <v>1</v>
      </c>
      <c r="O24" s="222">
        <f>I24+M24</f>
        <v>1.7849999999999999</v>
      </c>
      <c r="P24" s="222">
        <v>0</v>
      </c>
    </row>
    <row r="25" spans="1:16" ht="40.5" customHeight="1" x14ac:dyDescent="0.25">
      <c r="A25" s="223" t="s">
        <v>176</v>
      </c>
      <c r="B25" s="224" t="s">
        <v>175</v>
      </c>
      <c r="C25" s="222">
        <v>0</v>
      </c>
      <c r="D25" s="222">
        <v>0</v>
      </c>
      <c r="E25" s="222">
        <v>0</v>
      </c>
      <c r="F25" s="238">
        <v>0</v>
      </c>
      <c r="G25" s="222">
        <v>0</v>
      </c>
      <c r="H25" s="222" t="s">
        <v>521</v>
      </c>
      <c r="I25" s="222">
        <v>0</v>
      </c>
      <c r="J25" s="222" t="s">
        <v>521</v>
      </c>
      <c r="K25" s="222">
        <v>0</v>
      </c>
      <c r="L25" s="222" t="s">
        <v>521</v>
      </c>
      <c r="M25" s="222">
        <v>0</v>
      </c>
      <c r="N25" s="222" t="s">
        <v>521</v>
      </c>
      <c r="O25" s="222">
        <v>0</v>
      </c>
      <c r="P25" s="222">
        <v>0</v>
      </c>
    </row>
    <row r="26" spans="1:16" ht="32.25" customHeight="1" x14ac:dyDescent="0.25">
      <c r="A26" s="223" t="s">
        <v>174</v>
      </c>
      <c r="B26" s="224" t="s">
        <v>173</v>
      </c>
      <c r="C26" s="222">
        <v>0</v>
      </c>
      <c r="D26" s="222">
        <v>0</v>
      </c>
      <c r="E26" s="222">
        <v>0</v>
      </c>
      <c r="F26" s="238">
        <v>0</v>
      </c>
      <c r="G26" s="222">
        <v>0</v>
      </c>
      <c r="H26" s="222" t="s">
        <v>521</v>
      </c>
      <c r="I26" s="222">
        <v>0</v>
      </c>
      <c r="J26" s="222" t="s">
        <v>521</v>
      </c>
      <c r="K26" s="222">
        <v>0</v>
      </c>
      <c r="L26" s="222" t="s">
        <v>521</v>
      </c>
      <c r="M26" s="222">
        <v>0</v>
      </c>
      <c r="N26" s="222" t="s">
        <v>521</v>
      </c>
      <c r="O26" s="222">
        <v>0</v>
      </c>
      <c r="P26" s="222">
        <v>0</v>
      </c>
    </row>
    <row r="27" spans="1:16" ht="45" customHeight="1" x14ac:dyDescent="0.25">
      <c r="A27" s="223" t="s">
        <v>172</v>
      </c>
      <c r="B27" s="224" t="s">
        <v>368</v>
      </c>
      <c r="C27" s="238">
        <v>1.7949999999999999</v>
      </c>
      <c r="D27" s="222">
        <v>0</v>
      </c>
      <c r="E27" s="238">
        <v>1.0549999999999999</v>
      </c>
      <c r="F27" s="238">
        <f>E27-M27</f>
        <v>6.0000000000000053E-3</v>
      </c>
      <c r="G27" s="222">
        <v>0.74</v>
      </c>
      <c r="H27" s="222">
        <v>1</v>
      </c>
      <c r="I27" s="222">
        <v>0.73599999999999999</v>
      </c>
      <c r="J27" s="222">
        <v>1</v>
      </c>
      <c r="K27" s="222">
        <v>1.0549999999999999</v>
      </c>
      <c r="L27" s="222">
        <v>4</v>
      </c>
      <c r="M27" s="222">
        <v>1.0489999999999999</v>
      </c>
      <c r="N27" s="222">
        <v>1</v>
      </c>
      <c r="O27" s="222">
        <f>I27+M27</f>
        <v>1.7849999999999999</v>
      </c>
      <c r="P27" s="222">
        <v>0</v>
      </c>
    </row>
    <row r="28" spans="1:16" ht="32.25" customHeight="1" x14ac:dyDescent="0.25">
      <c r="A28" s="223" t="s">
        <v>171</v>
      </c>
      <c r="B28" s="224" t="s">
        <v>170</v>
      </c>
      <c r="C28" s="222">
        <v>0</v>
      </c>
      <c r="D28" s="222">
        <v>0</v>
      </c>
      <c r="E28" s="222">
        <v>0</v>
      </c>
      <c r="F28" s="238">
        <v>0</v>
      </c>
      <c r="G28" s="222">
        <v>0</v>
      </c>
      <c r="H28" s="222" t="s">
        <v>521</v>
      </c>
      <c r="I28" s="222">
        <v>0</v>
      </c>
      <c r="J28" s="222" t="s">
        <v>521</v>
      </c>
      <c r="K28" s="222">
        <v>0</v>
      </c>
      <c r="L28" s="222" t="s">
        <v>521</v>
      </c>
      <c r="M28" s="222">
        <v>0</v>
      </c>
      <c r="N28" s="222" t="s">
        <v>521</v>
      </c>
      <c r="O28" s="222">
        <v>0</v>
      </c>
      <c r="P28" s="222">
        <v>0</v>
      </c>
    </row>
    <row r="29" spans="1:16" ht="34.5" customHeight="1" x14ac:dyDescent="0.25">
      <c r="A29" s="223" t="s">
        <v>169</v>
      </c>
      <c r="B29" s="225" t="s">
        <v>168</v>
      </c>
      <c r="C29" s="222">
        <v>0</v>
      </c>
      <c r="D29" s="222">
        <v>0</v>
      </c>
      <c r="E29" s="222">
        <v>0</v>
      </c>
      <c r="F29" s="238">
        <v>0</v>
      </c>
      <c r="G29" s="222">
        <v>0</v>
      </c>
      <c r="H29" s="222" t="s">
        <v>521</v>
      </c>
      <c r="I29" s="222">
        <v>0</v>
      </c>
      <c r="J29" s="222" t="s">
        <v>521</v>
      </c>
      <c r="K29" s="222">
        <v>0</v>
      </c>
      <c r="L29" s="222" t="s">
        <v>521</v>
      </c>
      <c r="M29" s="222">
        <v>0</v>
      </c>
      <c r="N29" s="222" t="s">
        <v>521</v>
      </c>
      <c r="O29" s="222">
        <v>0</v>
      </c>
      <c r="P29" s="222">
        <v>0</v>
      </c>
    </row>
    <row r="30" spans="1:16" ht="47.25" x14ac:dyDescent="0.25">
      <c r="A30" s="220" t="s">
        <v>61</v>
      </c>
      <c r="B30" s="221" t="s">
        <v>167</v>
      </c>
      <c r="C30" s="238">
        <v>1.496</v>
      </c>
      <c r="D30" s="222">
        <v>0</v>
      </c>
      <c r="E30" s="238">
        <v>0.879</v>
      </c>
      <c r="F30" s="238">
        <v>2E-3</v>
      </c>
      <c r="G30" s="222">
        <f>G32+G33</f>
        <v>0.6130000000000001</v>
      </c>
      <c r="H30" s="222">
        <v>1</v>
      </c>
      <c r="I30" s="222">
        <f>I32+I33</f>
        <v>0.6130000000000001</v>
      </c>
      <c r="J30" s="222">
        <v>1</v>
      </c>
      <c r="K30" s="222">
        <v>0.879</v>
      </c>
      <c r="L30" s="222">
        <v>4</v>
      </c>
      <c r="M30" s="222">
        <v>0.874</v>
      </c>
      <c r="N30" s="222">
        <v>1</v>
      </c>
      <c r="O30" s="222">
        <f>I30+M30</f>
        <v>1.4870000000000001</v>
      </c>
      <c r="P30" s="222">
        <v>0</v>
      </c>
    </row>
    <row r="31" spans="1:16" x14ac:dyDescent="0.25">
      <c r="A31" s="220" t="s">
        <v>166</v>
      </c>
      <c r="B31" s="224" t="s">
        <v>165</v>
      </c>
      <c r="C31" s="222">
        <v>0</v>
      </c>
      <c r="D31" s="222">
        <v>0</v>
      </c>
      <c r="E31" s="222">
        <v>0</v>
      </c>
      <c r="F31" s="222">
        <v>0</v>
      </c>
      <c r="G31" s="222">
        <v>0</v>
      </c>
      <c r="H31" s="222" t="s">
        <v>521</v>
      </c>
      <c r="I31" s="222">
        <v>0</v>
      </c>
      <c r="J31" s="222" t="s">
        <v>521</v>
      </c>
      <c r="K31" s="222">
        <v>0</v>
      </c>
      <c r="L31" s="222" t="s">
        <v>521</v>
      </c>
      <c r="M31" s="222">
        <v>0</v>
      </c>
      <c r="N31" s="222" t="s">
        <v>521</v>
      </c>
      <c r="O31" s="222">
        <v>0</v>
      </c>
      <c r="P31" s="222">
        <v>0</v>
      </c>
    </row>
    <row r="32" spans="1:16" ht="31.5" x14ac:dyDescent="0.25">
      <c r="A32" s="220" t="s">
        <v>164</v>
      </c>
      <c r="B32" s="224" t="s">
        <v>163</v>
      </c>
      <c r="C32" s="222">
        <f>G32+K32</f>
        <v>0.14599999999999999</v>
      </c>
      <c r="D32" s="222">
        <v>0</v>
      </c>
      <c r="E32" s="222">
        <v>0.09</v>
      </c>
      <c r="F32" s="238">
        <f>E32-M32</f>
        <v>0</v>
      </c>
      <c r="G32" s="222">
        <v>5.6000000000000001E-2</v>
      </c>
      <c r="H32" s="222">
        <v>1</v>
      </c>
      <c r="I32" s="222">
        <v>5.6000000000000001E-2</v>
      </c>
      <c r="J32" s="222">
        <v>1</v>
      </c>
      <c r="K32" s="222">
        <v>0.09</v>
      </c>
      <c r="L32" s="222">
        <v>4</v>
      </c>
      <c r="M32" s="222">
        <v>0.09</v>
      </c>
      <c r="N32" s="222">
        <v>1</v>
      </c>
      <c r="O32" s="222">
        <f>G32+K32</f>
        <v>0.14599999999999999</v>
      </c>
      <c r="P32" s="222">
        <v>0</v>
      </c>
    </row>
    <row r="33" spans="1:16" x14ac:dyDescent="0.25">
      <c r="A33" s="220" t="s">
        <v>162</v>
      </c>
      <c r="B33" s="224" t="s">
        <v>161</v>
      </c>
      <c r="C33" s="222">
        <f>G33+K33</f>
        <v>1.34</v>
      </c>
      <c r="D33" s="222">
        <v>0</v>
      </c>
      <c r="E33" s="222">
        <v>0.78300000000000003</v>
      </c>
      <c r="F33" s="222">
        <f>E33-M33</f>
        <v>0</v>
      </c>
      <c r="G33" s="222">
        <v>0.55700000000000005</v>
      </c>
      <c r="H33" s="222">
        <v>1</v>
      </c>
      <c r="I33" s="222">
        <v>0.55700000000000005</v>
      </c>
      <c r="J33" s="222">
        <v>1</v>
      </c>
      <c r="K33" s="222">
        <v>0.78300000000000003</v>
      </c>
      <c r="L33" s="222">
        <v>4</v>
      </c>
      <c r="M33" s="222">
        <v>0.78300000000000003</v>
      </c>
      <c r="N33" s="222">
        <v>1</v>
      </c>
      <c r="O33" s="222">
        <f>G33+K33</f>
        <v>1.34</v>
      </c>
      <c r="P33" s="222">
        <v>0</v>
      </c>
    </row>
    <row r="34" spans="1:16" x14ac:dyDescent="0.25">
      <c r="A34" s="220" t="s">
        <v>160</v>
      </c>
      <c r="B34" s="224" t="s">
        <v>159</v>
      </c>
      <c r="C34" s="222">
        <v>0</v>
      </c>
      <c r="D34" s="222">
        <v>0</v>
      </c>
      <c r="E34" s="238">
        <v>0</v>
      </c>
      <c r="F34" s="222">
        <v>0</v>
      </c>
      <c r="G34" s="222">
        <v>0</v>
      </c>
      <c r="H34" s="222" t="s">
        <v>521</v>
      </c>
      <c r="I34" s="222">
        <v>0</v>
      </c>
      <c r="J34" s="222" t="s">
        <v>521</v>
      </c>
      <c r="K34" s="222">
        <f t="shared" ref="K34" si="0">G34</f>
        <v>0</v>
      </c>
      <c r="L34" s="222" t="s">
        <v>521</v>
      </c>
      <c r="M34" s="222">
        <v>0</v>
      </c>
      <c r="N34" s="222" t="s">
        <v>521</v>
      </c>
      <c r="O34" s="222">
        <v>0</v>
      </c>
      <c r="P34" s="222">
        <v>0</v>
      </c>
    </row>
    <row r="35" spans="1:16" ht="31.5" x14ac:dyDescent="0.25">
      <c r="A35" s="220" t="s">
        <v>60</v>
      </c>
      <c r="B35" s="221" t="s">
        <v>158</v>
      </c>
      <c r="C35" s="222"/>
      <c r="D35" s="222"/>
      <c r="E35" s="238"/>
      <c r="F35" s="222"/>
      <c r="G35" s="222"/>
      <c r="H35" s="222"/>
      <c r="I35" s="222"/>
      <c r="J35" s="222"/>
      <c r="K35" s="222"/>
      <c r="L35" s="222"/>
      <c r="M35" s="222"/>
      <c r="N35" s="222"/>
      <c r="O35" s="222"/>
      <c r="P35" s="222"/>
    </row>
    <row r="36" spans="1:16" ht="31.5" x14ac:dyDescent="0.25">
      <c r="A36" s="223" t="s">
        <v>157</v>
      </c>
      <c r="B36" s="226" t="s">
        <v>156</v>
      </c>
      <c r="C36" s="222">
        <v>0</v>
      </c>
      <c r="D36" s="222">
        <v>0</v>
      </c>
      <c r="E36" s="238">
        <v>0</v>
      </c>
      <c r="F36" s="222">
        <v>0</v>
      </c>
      <c r="G36" s="222">
        <v>0</v>
      </c>
      <c r="H36" s="222" t="s">
        <v>521</v>
      </c>
      <c r="I36" s="222">
        <v>0</v>
      </c>
      <c r="J36" s="222" t="s">
        <v>521</v>
      </c>
      <c r="K36" s="222">
        <v>0</v>
      </c>
      <c r="L36" s="222" t="s">
        <v>521</v>
      </c>
      <c r="M36" s="222">
        <v>0</v>
      </c>
      <c r="N36" s="222" t="s">
        <v>521</v>
      </c>
      <c r="O36" s="222">
        <v>0</v>
      </c>
      <c r="P36" s="222">
        <v>0</v>
      </c>
    </row>
    <row r="37" spans="1:16" x14ac:dyDescent="0.25">
      <c r="A37" s="223" t="s">
        <v>155</v>
      </c>
      <c r="B37" s="226" t="s">
        <v>145</v>
      </c>
      <c r="C37" s="222">
        <v>2</v>
      </c>
      <c r="D37" s="222">
        <v>0</v>
      </c>
      <c r="E37" s="238">
        <v>1</v>
      </c>
      <c r="F37" s="222">
        <v>0</v>
      </c>
      <c r="G37" s="222">
        <v>1</v>
      </c>
      <c r="H37" s="222">
        <v>1</v>
      </c>
      <c r="I37" s="222">
        <v>1</v>
      </c>
      <c r="J37" s="222">
        <v>1</v>
      </c>
      <c r="K37" s="222">
        <f>G37</f>
        <v>1</v>
      </c>
      <c r="L37" s="222">
        <v>4</v>
      </c>
      <c r="M37" s="222">
        <v>1</v>
      </c>
      <c r="N37" s="222">
        <v>1</v>
      </c>
      <c r="O37" s="222">
        <v>2</v>
      </c>
      <c r="P37" s="222">
        <v>0</v>
      </c>
    </row>
    <row r="38" spans="1:16" x14ac:dyDescent="0.25">
      <c r="A38" s="223" t="s">
        <v>154</v>
      </c>
      <c r="B38" s="226" t="s">
        <v>143</v>
      </c>
      <c r="C38" s="222">
        <v>0</v>
      </c>
      <c r="D38" s="222">
        <v>0</v>
      </c>
      <c r="E38" s="238">
        <v>0</v>
      </c>
      <c r="F38" s="222">
        <v>0</v>
      </c>
      <c r="G38" s="222">
        <v>0</v>
      </c>
      <c r="H38" s="222" t="s">
        <v>521</v>
      </c>
      <c r="I38" s="222">
        <v>0</v>
      </c>
      <c r="J38" s="222" t="s">
        <v>521</v>
      </c>
      <c r="K38" s="222">
        <v>0</v>
      </c>
      <c r="L38" s="222" t="s">
        <v>521</v>
      </c>
      <c r="M38" s="222">
        <v>0</v>
      </c>
      <c r="N38" s="222" t="s">
        <v>521</v>
      </c>
      <c r="O38" s="222">
        <v>0</v>
      </c>
      <c r="P38" s="222">
        <v>0</v>
      </c>
    </row>
    <row r="39" spans="1:16" ht="31.5" x14ac:dyDescent="0.25">
      <c r="A39" s="223" t="s">
        <v>153</v>
      </c>
      <c r="B39" s="224" t="s">
        <v>141</v>
      </c>
      <c r="C39" s="222">
        <v>0</v>
      </c>
      <c r="D39" s="222">
        <v>0</v>
      </c>
      <c r="E39" s="238">
        <v>0</v>
      </c>
      <c r="F39" s="222">
        <v>0</v>
      </c>
      <c r="G39" s="222">
        <v>0</v>
      </c>
      <c r="H39" s="222" t="s">
        <v>521</v>
      </c>
      <c r="I39" s="222">
        <v>0</v>
      </c>
      <c r="J39" s="222" t="s">
        <v>521</v>
      </c>
      <c r="K39" s="222">
        <v>0</v>
      </c>
      <c r="L39" s="222" t="s">
        <v>521</v>
      </c>
      <c r="M39" s="222">
        <v>0</v>
      </c>
      <c r="N39" s="222" t="s">
        <v>521</v>
      </c>
      <c r="O39" s="222">
        <v>0</v>
      </c>
      <c r="P39" s="222">
        <v>0</v>
      </c>
    </row>
    <row r="40" spans="1:16" ht="31.5" x14ac:dyDescent="0.25">
      <c r="A40" s="223" t="s">
        <v>152</v>
      </c>
      <c r="B40" s="224" t="s">
        <v>139</v>
      </c>
      <c r="C40" s="222">
        <v>0</v>
      </c>
      <c r="D40" s="222">
        <v>0</v>
      </c>
      <c r="E40" s="238">
        <v>0</v>
      </c>
      <c r="F40" s="222">
        <v>0</v>
      </c>
      <c r="G40" s="222">
        <v>0</v>
      </c>
      <c r="H40" s="222" t="s">
        <v>521</v>
      </c>
      <c r="I40" s="222">
        <v>0</v>
      </c>
      <c r="J40" s="222" t="s">
        <v>521</v>
      </c>
      <c r="K40" s="222">
        <v>0</v>
      </c>
      <c r="L40" s="222" t="s">
        <v>521</v>
      </c>
      <c r="M40" s="222">
        <v>0</v>
      </c>
      <c r="N40" s="222" t="s">
        <v>521</v>
      </c>
      <c r="O40" s="222">
        <v>0</v>
      </c>
      <c r="P40" s="222">
        <v>0</v>
      </c>
    </row>
    <row r="41" spans="1:16" x14ac:dyDescent="0.25">
      <c r="A41" s="223" t="s">
        <v>151</v>
      </c>
      <c r="B41" s="224" t="s">
        <v>137</v>
      </c>
      <c r="C41" s="222">
        <v>0</v>
      </c>
      <c r="D41" s="222">
        <v>0</v>
      </c>
      <c r="E41" s="238">
        <v>0</v>
      </c>
      <c r="F41" s="222">
        <v>0</v>
      </c>
      <c r="G41" s="222">
        <v>0</v>
      </c>
      <c r="H41" s="222" t="s">
        <v>521</v>
      </c>
      <c r="I41" s="222">
        <v>0</v>
      </c>
      <c r="J41" s="222" t="s">
        <v>521</v>
      </c>
      <c r="K41" s="222">
        <v>0</v>
      </c>
      <c r="L41" s="222" t="s">
        <v>521</v>
      </c>
      <c r="M41" s="222">
        <v>0</v>
      </c>
      <c r="N41" s="222" t="s">
        <v>521</v>
      </c>
      <c r="O41" s="222">
        <v>0</v>
      </c>
      <c r="P41" s="222">
        <v>0</v>
      </c>
    </row>
    <row r="42" spans="1:16" x14ac:dyDescent="0.25">
      <c r="A42" s="223" t="s">
        <v>150</v>
      </c>
      <c r="B42" s="226" t="s">
        <v>499</v>
      </c>
      <c r="C42" s="222">
        <v>0</v>
      </c>
      <c r="D42" s="222">
        <v>0</v>
      </c>
      <c r="E42" s="238">
        <v>0</v>
      </c>
      <c r="F42" s="222">
        <v>0</v>
      </c>
      <c r="G42" s="222">
        <v>0</v>
      </c>
      <c r="H42" s="222" t="s">
        <v>521</v>
      </c>
      <c r="I42" s="222">
        <v>0</v>
      </c>
      <c r="J42" s="222" t="s">
        <v>521</v>
      </c>
      <c r="K42" s="222">
        <v>0</v>
      </c>
      <c r="L42" s="222" t="s">
        <v>521</v>
      </c>
      <c r="M42" s="222">
        <v>0</v>
      </c>
      <c r="N42" s="222" t="s">
        <v>521</v>
      </c>
      <c r="O42" s="222">
        <v>0</v>
      </c>
      <c r="P42" s="222">
        <v>0</v>
      </c>
    </row>
    <row r="43" spans="1:16" x14ac:dyDescent="0.25">
      <c r="A43" s="220" t="s">
        <v>59</v>
      </c>
      <c r="B43" s="221" t="s">
        <v>149</v>
      </c>
      <c r="C43" s="222"/>
      <c r="D43" s="222"/>
      <c r="E43" s="238"/>
      <c r="F43" s="222"/>
      <c r="G43" s="222"/>
      <c r="H43" s="222"/>
      <c r="I43" s="222"/>
      <c r="J43" s="222"/>
      <c r="K43" s="222"/>
      <c r="L43" s="222"/>
      <c r="M43" s="222"/>
      <c r="N43" s="222"/>
      <c r="O43" s="222">
        <v>0</v>
      </c>
      <c r="P43" s="222">
        <v>0</v>
      </c>
    </row>
    <row r="44" spans="1:16" x14ac:dyDescent="0.25">
      <c r="A44" s="223" t="s">
        <v>148</v>
      </c>
      <c r="B44" s="224" t="s">
        <v>147</v>
      </c>
      <c r="C44" s="222">
        <v>0</v>
      </c>
      <c r="D44" s="222">
        <v>0</v>
      </c>
      <c r="E44" s="238">
        <v>0</v>
      </c>
      <c r="F44" s="222">
        <v>0</v>
      </c>
      <c r="G44" s="222">
        <v>0</v>
      </c>
      <c r="H44" s="222" t="s">
        <v>521</v>
      </c>
      <c r="I44" s="222">
        <v>0</v>
      </c>
      <c r="J44" s="222" t="s">
        <v>521</v>
      </c>
      <c r="K44" s="222">
        <v>0</v>
      </c>
      <c r="L44" s="222" t="s">
        <v>521</v>
      </c>
      <c r="M44" s="222">
        <v>0</v>
      </c>
      <c r="N44" s="222" t="s">
        <v>521</v>
      </c>
      <c r="O44" s="222">
        <v>0</v>
      </c>
      <c r="P44" s="222">
        <v>0</v>
      </c>
    </row>
    <row r="45" spans="1:16" x14ac:dyDescent="0.25">
      <c r="A45" s="223" t="s">
        <v>146</v>
      </c>
      <c r="B45" s="224" t="s">
        <v>145</v>
      </c>
      <c r="C45" s="222">
        <v>2</v>
      </c>
      <c r="D45" s="222">
        <v>0</v>
      </c>
      <c r="E45" s="238">
        <v>1</v>
      </c>
      <c r="F45" s="222">
        <v>0</v>
      </c>
      <c r="G45" s="222">
        <v>1</v>
      </c>
      <c r="H45" s="222">
        <v>1</v>
      </c>
      <c r="I45" s="222">
        <v>1</v>
      </c>
      <c r="J45" s="222">
        <v>1</v>
      </c>
      <c r="K45" s="222">
        <f>G45</f>
        <v>1</v>
      </c>
      <c r="L45" s="222">
        <v>4</v>
      </c>
      <c r="M45" s="222">
        <v>1</v>
      </c>
      <c r="N45" s="222">
        <v>1</v>
      </c>
      <c r="O45" s="222">
        <v>2</v>
      </c>
      <c r="P45" s="222">
        <v>0</v>
      </c>
    </row>
    <row r="46" spans="1:16" x14ac:dyDescent="0.25">
      <c r="A46" s="223" t="s">
        <v>144</v>
      </c>
      <c r="B46" s="224" t="s">
        <v>143</v>
      </c>
      <c r="C46" s="222">
        <v>0</v>
      </c>
      <c r="D46" s="222">
        <v>0</v>
      </c>
      <c r="E46" s="238">
        <v>0</v>
      </c>
      <c r="F46" s="222">
        <v>0</v>
      </c>
      <c r="G46" s="222">
        <v>0</v>
      </c>
      <c r="H46" s="222" t="s">
        <v>521</v>
      </c>
      <c r="I46" s="222">
        <v>0</v>
      </c>
      <c r="J46" s="222" t="s">
        <v>521</v>
      </c>
      <c r="K46" s="222">
        <v>0</v>
      </c>
      <c r="L46" s="222" t="s">
        <v>521</v>
      </c>
      <c r="M46" s="222">
        <v>0</v>
      </c>
      <c r="N46" s="222" t="s">
        <v>521</v>
      </c>
      <c r="O46" s="222">
        <v>0</v>
      </c>
      <c r="P46" s="222">
        <v>0</v>
      </c>
    </row>
    <row r="47" spans="1:16" ht="31.5" x14ac:dyDescent="0.25">
      <c r="A47" s="223" t="s">
        <v>142</v>
      </c>
      <c r="B47" s="224" t="s">
        <v>141</v>
      </c>
      <c r="C47" s="222">
        <v>0</v>
      </c>
      <c r="D47" s="222">
        <v>0</v>
      </c>
      <c r="E47" s="238">
        <v>0</v>
      </c>
      <c r="F47" s="222">
        <v>0</v>
      </c>
      <c r="G47" s="222">
        <v>0</v>
      </c>
      <c r="H47" s="222" t="s">
        <v>521</v>
      </c>
      <c r="I47" s="222">
        <v>0</v>
      </c>
      <c r="J47" s="222" t="s">
        <v>521</v>
      </c>
      <c r="K47" s="222">
        <v>0</v>
      </c>
      <c r="L47" s="222" t="s">
        <v>521</v>
      </c>
      <c r="M47" s="222">
        <v>0</v>
      </c>
      <c r="N47" s="222" t="s">
        <v>521</v>
      </c>
      <c r="O47" s="222">
        <v>0</v>
      </c>
      <c r="P47" s="222">
        <v>0</v>
      </c>
    </row>
    <row r="48" spans="1:16" ht="31.5" x14ac:dyDescent="0.25">
      <c r="A48" s="223" t="s">
        <v>140</v>
      </c>
      <c r="B48" s="224" t="s">
        <v>139</v>
      </c>
      <c r="C48" s="222">
        <v>0</v>
      </c>
      <c r="D48" s="222">
        <v>0</v>
      </c>
      <c r="E48" s="238">
        <v>0</v>
      </c>
      <c r="F48" s="222">
        <v>0</v>
      </c>
      <c r="G48" s="222">
        <v>0</v>
      </c>
      <c r="H48" s="222" t="s">
        <v>521</v>
      </c>
      <c r="I48" s="222">
        <v>0</v>
      </c>
      <c r="J48" s="222" t="s">
        <v>521</v>
      </c>
      <c r="K48" s="222">
        <v>0</v>
      </c>
      <c r="L48" s="222" t="s">
        <v>521</v>
      </c>
      <c r="M48" s="222">
        <v>0</v>
      </c>
      <c r="N48" s="222" t="s">
        <v>521</v>
      </c>
      <c r="O48" s="222">
        <v>0</v>
      </c>
      <c r="P48" s="222">
        <v>0</v>
      </c>
    </row>
    <row r="49" spans="1:16" x14ac:dyDescent="0.25">
      <c r="A49" s="223" t="s">
        <v>138</v>
      </c>
      <c r="B49" s="224" t="s">
        <v>137</v>
      </c>
      <c r="C49" s="222">
        <v>0</v>
      </c>
      <c r="D49" s="222">
        <v>0</v>
      </c>
      <c r="E49" s="238">
        <v>0</v>
      </c>
      <c r="F49" s="222">
        <v>0</v>
      </c>
      <c r="G49" s="222">
        <v>0</v>
      </c>
      <c r="H49" s="222" t="s">
        <v>521</v>
      </c>
      <c r="I49" s="222">
        <v>0</v>
      </c>
      <c r="J49" s="222" t="s">
        <v>521</v>
      </c>
      <c r="K49" s="222">
        <v>0</v>
      </c>
      <c r="L49" s="222" t="s">
        <v>521</v>
      </c>
      <c r="M49" s="222">
        <v>0</v>
      </c>
      <c r="N49" s="222" t="s">
        <v>521</v>
      </c>
      <c r="O49" s="222">
        <v>0</v>
      </c>
      <c r="P49" s="222">
        <v>0</v>
      </c>
    </row>
    <row r="50" spans="1:16" x14ac:dyDescent="0.25">
      <c r="A50" s="223" t="s">
        <v>136</v>
      </c>
      <c r="B50" s="226" t="s">
        <v>499</v>
      </c>
      <c r="C50" s="222">
        <v>0</v>
      </c>
      <c r="D50" s="222">
        <v>0</v>
      </c>
      <c r="E50" s="238">
        <v>0</v>
      </c>
      <c r="F50" s="222">
        <v>0</v>
      </c>
      <c r="G50" s="222">
        <v>0</v>
      </c>
      <c r="H50" s="222" t="s">
        <v>521</v>
      </c>
      <c r="I50" s="222">
        <v>0</v>
      </c>
      <c r="J50" s="222" t="s">
        <v>521</v>
      </c>
      <c r="K50" s="222">
        <v>0</v>
      </c>
      <c r="L50" s="222" t="s">
        <v>521</v>
      </c>
      <c r="M50" s="222">
        <v>0</v>
      </c>
      <c r="N50" s="222" t="s">
        <v>521</v>
      </c>
      <c r="O50" s="222">
        <v>0</v>
      </c>
      <c r="P50" s="222">
        <v>0</v>
      </c>
    </row>
    <row r="51" spans="1:16" ht="35.25" customHeight="1" x14ac:dyDescent="0.25">
      <c r="A51" s="220" t="s">
        <v>57</v>
      </c>
      <c r="B51" s="221" t="s">
        <v>135</v>
      </c>
      <c r="C51" s="222"/>
      <c r="D51" s="222"/>
      <c r="E51" s="238"/>
      <c r="F51" s="222"/>
      <c r="G51" s="222"/>
      <c r="H51" s="222"/>
      <c r="I51" s="222"/>
      <c r="J51" s="222"/>
      <c r="K51" s="222"/>
      <c r="L51" s="222"/>
      <c r="M51" s="222"/>
      <c r="N51" s="222"/>
      <c r="O51" s="222"/>
      <c r="P51" s="222"/>
    </row>
    <row r="52" spans="1:16" ht="27" customHeight="1" x14ac:dyDescent="0.25">
      <c r="A52" s="223" t="s">
        <v>134</v>
      </c>
      <c r="B52" s="224" t="s">
        <v>133</v>
      </c>
      <c r="C52" s="222">
        <f>G52+K52</f>
        <v>1.34</v>
      </c>
      <c r="D52" s="222">
        <v>0</v>
      </c>
      <c r="E52" s="222">
        <v>0.78300000000000003</v>
      </c>
      <c r="F52" s="222">
        <f>E52-M52</f>
        <v>0</v>
      </c>
      <c r="G52" s="222">
        <v>0.55700000000000005</v>
      </c>
      <c r="H52" s="222">
        <v>1</v>
      </c>
      <c r="I52" s="222">
        <v>0.55700000000000005</v>
      </c>
      <c r="J52" s="222">
        <v>1</v>
      </c>
      <c r="K52" s="222">
        <v>0.78300000000000003</v>
      </c>
      <c r="L52" s="222">
        <v>4</v>
      </c>
      <c r="M52" s="222">
        <v>0.78300000000000003</v>
      </c>
      <c r="N52" s="222">
        <v>1</v>
      </c>
      <c r="O52" s="222">
        <f>G52+K52</f>
        <v>1.34</v>
      </c>
      <c r="P52" s="222">
        <v>0</v>
      </c>
    </row>
    <row r="53" spans="1:16" ht="27" customHeight="1" x14ac:dyDescent="0.25">
      <c r="A53" s="223" t="s">
        <v>132</v>
      </c>
      <c r="B53" s="224" t="s">
        <v>126</v>
      </c>
      <c r="C53" s="222">
        <v>0</v>
      </c>
      <c r="D53" s="222">
        <v>0</v>
      </c>
      <c r="E53" s="222">
        <v>0</v>
      </c>
      <c r="F53" s="222">
        <v>0</v>
      </c>
      <c r="G53" s="222">
        <v>0</v>
      </c>
      <c r="H53" s="222" t="s">
        <v>521</v>
      </c>
      <c r="I53" s="222">
        <v>0</v>
      </c>
      <c r="J53" s="222" t="s">
        <v>521</v>
      </c>
      <c r="K53" s="222">
        <v>0</v>
      </c>
      <c r="L53" s="222" t="s">
        <v>521</v>
      </c>
      <c r="M53" s="222">
        <v>0</v>
      </c>
      <c r="N53" s="222" t="s">
        <v>521</v>
      </c>
      <c r="O53" s="222">
        <v>0</v>
      </c>
      <c r="P53" s="222">
        <v>0</v>
      </c>
    </row>
    <row r="54" spans="1:16" ht="27" customHeight="1" x14ac:dyDescent="0.25">
      <c r="A54" s="223" t="s">
        <v>131</v>
      </c>
      <c r="B54" s="226" t="s">
        <v>125</v>
      </c>
      <c r="C54" s="222">
        <v>2</v>
      </c>
      <c r="D54" s="222">
        <v>0</v>
      </c>
      <c r="E54" s="222">
        <v>1</v>
      </c>
      <c r="F54" s="222">
        <v>0</v>
      </c>
      <c r="G54" s="222">
        <v>1</v>
      </c>
      <c r="H54" s="222">
        <v>1</v>
      </c>
      <c r="I54" s="222">
        <v>1</v>
      </c>
      <c r="J54" s="222">
        <v>1</v>
      </c>
      <c r="K54" s="222">
        <f>G54</f>
        <v>1</v>
      </c>
      <c r="L54" s="222">
        <v>4</v>
      </c>
      <c r="M54" s="222">
        <v>1</v>
      </c>
      <c r="N54" s="222">
        <v>1</v>
      </c>
      <c r="O54" s="222">
        <v>2</v>
      </c>
      <c r="P54" s="222">
        <v>0</v>
      </c>
    </row>
    <row r="55" spans="1:16" ht="27" customHeight="1" x14ac:dyDescent="0.25">
      <c r="A55" s="223" t="s">
        <v>130</v>
      </c>
      <c r="B55" s="226" t="s">
        <v>124</v>
      </c>
      <c r="C55" s="222">
        <v>0</v>
      </c>
      <c r="D55" s="222">
        <v>0</v>
      </c>
      <c r="E55" s="222">
        <v>0</v>
      </c>
      <c r="F55" s="222">
        <v>0</v>
      </c>
      <c r="G55" s="222">
        <v>0</v>
      </c>
      <c r="H55" s="222" t="s">
        <v>521</v>
      </c>
      <c r="I55" s="222">
        <v>0</v>
      </c>
      <c r="J55" s="222" t="s">
        <v>521</v>
      </c>
      <c r="K55" s="222">
        <v>0</v>
      </c>
      <c r="L55" s="222" t="s">
        <v>521</v>
      </c>
      <c r="M55" s="222">
        <v>0</v>
      </c>
      <c r="N55" s="222" t="s">
        <v>521</v>
      </c>
      <c r="O55" s="222">
        <v>0</v>
      </c>
      <c r="P55" s="222">
        <v>0</v>
      </c>
    </row>
    <row r="56" spans="1:16" ht="27" customHeight="1" x14ac:dyDescent="0.25">
      <c r="A56" s="223" t="s">
        <v>129</v>
      </c>
      <c r="B56" s="226" t="s">
        <v>123</v>
      </c>
      <c r="C56" s="222">
        <v>0</v>
      </c>
      <c r="D56" s="222">
        <v>0</v>
      </c>
      <c r="E56" s="222">
        <v>0</v>
      </c>
      <c r="F56" s="222">
        <v>0</v>
      </c>
      <c r="G56" s="222">
        <v>0</v>
      </c>
      <c r="H56" s="222" t="s">
        <v>521</v>
      </c>
      <c r="I56" s="222">
        <v>0</v>
      </c>
      <c r="J56" s="222" t="s">
        <v>521</v>
      </c>
      <c r="K56" s="222">
        <v>0</v>
      </c>
      <c r="L56" s="222" t="s">
        <v>521</v>
      </c>
      <c r="M56" s="222">
        <v>0</v>
      </c>
      <c r="N56" s="222" t="s">
        <v>521</v>
      </c>
      <c r="O56" s="222">
        <v>0</v>
      </c>
      <c r="P56" s="222">
        <v>0</v>
      </c>
    </row>
    <row r="57" spans="1:16" ht="27" customHeight="1" x14ac:dyDescent="0.25">
      <c r="A57" s="223" t="s">
        <v>128</v>
      </c>
      <c r="B57" s="226" t="s">
        <v>500</v>
      </c>
      <c r="C57" s="222">
        <v>0</v>
      </c>
      <c r="D57" s="222">
        <v>0</v>
      </c>
      <c r="E57" s="222">
        <v>0</v>
      </c>
      <c r="F57" s="222">
        <v>0</v>
      </c>
      <c r="G57" s="222">
        <v>0</v>
      </c>
      <c r="H57" s="222" t="s">
        <v>521</v>
      </c>
      <c r="I57" s="222">
        <v>0</v>
      </c>
      <c r="J57" s="222" t="s">
        <v>521</v>
      </c>
      <c r="K57" s="222">
        <v>0</v>
      </c>
      <c r="L57" s="222" t="s">
        <v>521</v>
      </c>
      <c r="M57" s="222">
        <v>0</v>
      </c>
      <c r="N57" s="222" t="s">
        <v>521</v>
      </c>
      <c r="O57" s="222">
        <v>0</v>
      </c>
      <c r="P57" s="222">
        <v>0</v>
      </c>
    </row>
    <row r="58" spans="1:16" ht="36.75" customHeight="1" x14ac:dyDescent="0.25">
      <c r="A58" s="220" t="s">
        <v>56</v>
      </c>
      <c r="B58" s="227" t="s">
        <v>226</v>
      </c>
      <c r="C58" s="222">
        <v>0</v>
      </c>
      <c r="D58" s="222">
        <v>0</v>
      </c>
      <c r="E58" s="222">
        <v>0</v>
      </c>
      <c r="F58" s="222">
        <v>0</v>
      </c>
      <c r="G58" s="222">
        <v>0</v>
      </c>
      <c r="H58" s="222" t="s">
        <v>521</v>
      </c>
      <c r="I58" s="222">
        <v>0</v>
      </c>
      <c r="J58" s="222" t="s">
        <v>521</v>
      </c>
      <c r="K58" s="222">
        <v>0</v>
      </c>
      <c r="L58" s="222" t="s">
        <v>521</v>
      </c>
      <c r="M58" s="222">
        <v>0</v>
      </c>
      <c r="N58" s="222" t="s">
        <v>521</v>
      </c>
      <c r="O58" s="222">
        <v>0</v>
      </c>
      <c r="P58" s="222">
        <v>0</v>
      </c>
    </row>
    <row r="59" spans="1:16" ht="24.75" customHeight="1" x14ac:dyDescent="0.25">
      <c r="A59" s="220" t="s">
        <v>54</v>
      </c>
      <c r="B59" s="221" t="s">
        <v>127</v>
      </c>
      <c r="C59" s="222">
        <v>0</v>
      </c>
      <c r="D59" s="222">
        <v>0</v>
      </c>
      <c r="E59" s="222">
        <v>0</v>
      </c>
      <c r="F59" s="222">
        <v>0</v>
      </c>
      <c r="G59" s="222">
        <v>0</v>
      </c>
      <c r="H59" s="222" t="s">
        <v>521</v>
      </c>
      <c r="I59" s="222">
        <v>0</v>
      </c>
      <c r="J59" s="222" t="s">
        <v>521</v>
      </c>
      <c r="K59" s="222">
        <v>0</v>
      </c>
      <c r="L59" s="222" t="s">
        <v>521</v>
      </c>
      <c r="M59" s="222">
        <v>0</v>
      </c>
      <c r="N59" s="222" t="s">
        <v>521</v>
      </c>
      <c r="O59" s="222">
        <v>0</v>
      </c>
      <c r="P59" s="222">
        <v>0</v>
      </c>
    </row>
    <row r="60" spans="1:16" ht="24.75" customHeight="1" x14ac:dyDescent="0.25">
      <c r="A60" s="223" t="s">
        <v>220</v>
      </c>
      <c r="B60" s="228" t="s">
        <v>147</v>
      </c>
      <c r="C60" s="222">
        <v>0</v>
      </c>
      <c r="D60" s="222">
        <v>0</v>
      </c>
      <c r="E60" s="222">
        <v>0</v>
      </c>
      <c r="F60" s="222">
        <v>0</v>
      </c>
      <c r="G60" s="222">
        <v>0</v>
      </c>
      <c r="H60" s="222" t="s">
        <v>521</v>
      </c>
      <c r="I60" s="222">
        <v>0</v>
      </c>
      <c r="J60" s="222" t="s">
        <v>521</v>
      </c>
      <c r="K60" s="222">
        <v>0</v>
      </c>
      <c r="L60" s="222" t="s">
        <v>521</v>
      </c>
      <c r="M60" s="222">
        <v>0</v>
      </c>
      <c r="N60" s="222" t="s">
        <v>521</v>
      </c>
      <c r="O60" s="222">
        <v>0</v>
      </c>
      <c r="P60" s="222">
        <v>0</v>
      </c>
    </row>
    <row r="61" spans="1:16" ht="24.75" customHeight="1" x14ac:dyDescent="0.25">
      <c r="A61" s="223" t="s">
        <v>221</v>
      </c>
      <c r="B61" s="228" t="s">
        <v>145</v>
      </c>
      <c r="C61" s="222">
        <v>0</v>
      </c>
      <c r="D61" s="222">
        <v>0</v>
      </c>
      <c r="E61" s="222">
        <v>0</v>
      </c>
      <c r="F61" s="222">
        <v>0</v>
      </c>
      <c r="G61" s="222">
        <v>0</v>
      </c>
      <c r="H61" s="222" t="s">
        <v>521</v>
      </c>
      <c r="I61" s="222">
        <v>0</v>
      </c>
      <c r="J61" s="222" t="s">
        <v>521</v>
      </c>
      <c r="K61" s="222">
        <v>0</v>
      </c>
      <c r="L61" s="222" t="s">
        <v>521</v>
      </c>
      <c r="M61" s="222">
        <v>0</v>
      </c>
      <c r="N61" s="222" t="s">
        <v>521</v>
      </c>
      <c r="O61" s="222">
        <v>0</v>
      </c>
      <c r="P61" s="222">
        <v>0</v>
      </c>
    </row>
    <row r="62" spans="1:16" ht="24.75" customHeight="1" x14ac:dyDescent="0.25">
      <c r="A62" s="223" t="s">
        <v>222</v>
      </c>
      <c r="B62" s="228" t="s">
        <v>143</v>
      </c>
      <c r="C62" s="222">
        <v>0</v>
      </c>
      <c r="D62" s="222">
        <v>0</v>
      </c>
      <c r="E62" s="222">
        <v>0</v>
      </c>
      <c r="F62" s="222">
        <v>0</v>
      </c>
      <c r="G62" s="222">
        <v>0</v>
      </c>
      <c r="H62" s="222" t="s">
        <v>521</v>
      </c>
      <c r="I62" s="222">
        <v>0</v>
      </c>
      <c r="J62" s="222" t="s">
        <v>521</v>
      </c>
      <c r="K62" s="222">
        <v>0</v>
      </c>
      <c r="L62" s="222" t="s">
        <v>521</v>
      </c>
      <c r="M62" s="222">
        <v>0</v>
      </c>
      <c r="N62" s="222" t="s">
        <v>521</v>
      </c>
      <c r="O62" s="222">
        <v>0</v>
      </c>
      <c r="P62" s="222">
        <v>0</v>
      </c>
    </row>
    <row r="63" spans="1:16" ht="24.75" customHeight="1" x14ac:dyDescent="0.25">
      <c r="A63" s="223" t="s">
        <v>223</v>
      </c>
      <c r="B63" s="228" t="s">
        <v>225</v>
      </c>
      <c r="C63" s="222">
        <v>0</v>
      </c>
      <c r="D63" s="222">
        <v>0</v>
      </c>
      <c r="E63" s="222">
        <v>0</v>
      </c>
      <c r="F63" s="222">
        <v>0</v>
      </c>
      <c r="G63" s="222">
        <v>0</v>
      </c>
      <c r="H63" s="222" t="s">
        <v>521</v>
      </c>
      <c r="I63" s="222">
        <v>0</v>
      </c>
      <c r="J63" s="222" t="s">
        <v>521</v>
      </c>
      <c r="K63" s="222">
        <v>0</v>
      </c>
      <c r="L63" s="222" t="s">
        <v>521</v>
      </c>
      <c r="M63" s="222">
        <v>0</v>
      </c>
      <c r="N63" s="222" t="s">
        <v>521</v>
      </c>
      <c r="O63" s="222">
        <v>0</v>
      </c>
      <c r="P63" s="222">
        <v>0</v>
      </c>
    </row>
    <row r="64" spans="1:16" ht="24.75" customHeight="1" x14ac:dyDescent="0.25">
      <c r="A64" s="223" t="s">
        <v>224</v>
      </c>
      <c r="B64" s="226" t="s">
        <v>500</v>
      </c>
      <c r="C64" s="222">
        <v>0</v>
      </c>
      <c r="D64" s="222">
        <v>0</v>
      </c>
      <c r="E64" s="222">
        <v>0</v>
      </c>
      <c r="F64" s="222">
        <v>0</v>
      </c>
      <c r="G64" s="222">
        <v>0</v>
      </c>
      <c r="H64" s="222" t="s">
        <v>521</v>
      </c>
      <c r="I64" s="222">
        <v>0</v>
      </c>
      <c r="J64" s="222" t="s">
        <v>521</v>
      </c>
      <c r="K64" s="222">
        <v>0</v>
      </c>
      <c r="L64" s="222" t="s">
        <v>521</v>
      </c>
      <c r="M64" s="222">
        <v>0</v>
      </c>
      <c r="N64" s="222" t="s">
        <v>521</v>
      </c>
      <c r="O64" s="222">
        <v>0</v>
      </c>
      <c r="P64" s="222">
        <v>0</v>
      </c>
    </row>
    <row r="65" spans="1:16" x14ac:dyDescent="0.25">
      <c r="A65" s="229"/>
      <c r="B65" s="230"/>
      <c r="C65" s="230"/>
      <c r="D65" s="230"/>
      <c r="E65" s="230"/>
      <c r="F65" s="230"/>
    </row>
    <row r="66" spans="1:16" s="208" customFormat="1" ht="54" customHeight="1" x14ac:dyDescent="0.25">
      <c r="B66" s="229"/>
      <c r="C66" s="229"/>
      <c r="D66" s="229"/>
      <c r="E66" s="229"/>
      <c r="F66" s="229"/>
      <c r="G66" s="229"/>
      <c r="H66" s="229"/>
      <c r="I66" s="229"/>
      <c r="J66" s="229"/>
      <c r="K66" s="229"/>
      <c r="L66" s="229"/>
      <c r="M66" s="229"/>
      <c r="N66" s="229"/>
      <c r="O66" s="229"/>
    </row>
    <row r="67" spans="1:16" ht="45.75" customHeight="1" x14ac:dyDescent="0.25">
      <c r="B67" s="208"/>
      <c r="G67" s="208"/>
      <c r="I67" s="208"/>
      <c r="O67" s="208"/>
      <c r="P67" s="208"/>
    </row>
    <row r="68" spans="1:16" s="231" customFormat="1" ht="50.25" customHeight="1" x14ac:dyDescent="0.25">
      <c r="B68" s="232"/>
      <c r="C68" s="233"/>
      <c r="D68" s="233"/>
      <c r="E68" s="233"/>
      <c r="F68" s="233"/>
      <c r="G68" s="234"/>
      <c r="I68" s="234"/>
      <c r="O68" s="234"/>
      <c r="P68" s="234"/>
    </row>
    <row r="70" spans="1:16" ht="36.75" customHeight="1" x14ac:dyDescent="0.25">
      <c r="B70" s="316"/>
      <c r="C70" s="316"/>
      <c r="D70" s="316"/>
      <c r="E70" s="316"/>
      <c r="F70" s="316"/>
    </row>
    <row r="72" spans="1:16" ht="51" customHeight="1" x14ac:dyDescent="0.25">
      <c r="B72" s="316"/>
      <c r="C72" s="316"/>
      <c r="D72" s="316"/>
      <c r="E72" s="316"/>
      <c r="F72" s="316"/>
    </row>
    <row r="73" spans="1:16" ht="32.25" customHeight="1" x14ac:dyDescent="0.25">
      <c r="B73" s="316"/>
      <c r="C73" s="316"/>
      <c r="D73" s="316"/>
      <c r="E73" s="316"/>
      <c r="F73" s="316"/>
    </row>
    <row r="74" spans="1:16" ht="51.75" customHeight="1" x14ac:dyDescent="0.25">
      <c r="B74" s="316"/>
      <c r="C74" s="316"/>
      <c r="D74" s="316"/>
      <c r="E74" s="316"/>
      <c r="F74" s="316"/>
    </row>
    <row r="75" spans="1:16" ht="21.75" customHeight="1" x14ac:dyDescent="0.25">
      <c r="B75" s="326"/>
      <c r="C75" s="326"/>
      <c r="D75" s="326"/>
      <c r="E75" s="326"/>
      <c r="F75" s="326"/>
    </row>
    <row r="76" spans="1:16" ht="23.25" customHeight="1" x14ac:dyDescent="0.25"/>
    <row r="77" spans="1:16" ht="18.75" customHeight="1" x14ac:dyDescent="0.25">
      <c r="B77" s="309"/>
      <c r="C77" s="309"/>
      <c r="D77" s="309"/>
      <c r="E77" s="309"/>
      <c r="F77" s="309"/>
    </row>
  </sheetData>
  <mergeCells count="27">
    <mergeCell ref="A12:P12"/>
    <mergeCell ref="A4:P4"/>
    <mergeCell ref="A6:P6"/>
    <mergeCell ref="A8:P8"/>
    <mergeCell ref="A9:P9"/>
    <mergeCell ref="A11:P11"/>
    <mergeCell ref="E20:F21"/>
    <mergeCell ref="G21:H21"/>
    <mergeCell ref="B72:F72"/>
    <mergeCell ref="B73:F73"/>
    <mergeCell ref="B75:F75"/>
    <mergeCell ref="B77:F77"/>
    <mergeCell ref="A14:P14"/>
    <mergeCell ref="A15:P15"/>
    <mergeCell ref="A16:P16"/>
    <mergeCell ref="A18:P18"/>
    <mergeCell ref="G20:J20"/>
    <mergeCell ref="B74:F74"/>
    <mergeCell ref="I21:J21"/>
    <mergeCell ref="O20:P21"/>
    <mergeCell ref="B70:F70"/>
    <mergeCell ref="A20:A22"/>
    <mergeCell ref="B20:B22"/>
    <mergeCell ref="C20:D21"/>
    <mergeCell ref="K20:N20"/>
    <mergeCell ref="K21:L21"/>
    <mergeCell ref="M21:N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M10" zoomScale="70" zoomScaleNormal="70" zoomScaleSheetLayoutView="70" workbookViewId="0">
      <selection activeCell="AC6" sqref="AC6"/>
    </sheetView>
  </sheetViews>
  <sheetFormatPr defaultColWidth="9.140625" defaultRowHeight="15" x14ac:dyDescent="0.25"/>
  <cols>
    <col min="1" max="1" width="6.140625" style="14" customWidth="1"/>
    <col min="2" max="2" width="23.140625" style="14" customWidth="1"/>
    <col min="3" max="3" width="15.71093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6.42578125" style="14" customWidth="1"/>
    <col min="33" max="33" width="11.5703125" style="14" customWidth="1"/>
    <col min="34" max="37" width="18.7109375" style="14" customWidth="1"/>
    <col min="38" max="38" width="12.28515625" style="14" customWidth="1"/>
    <col min="39" max="39" width="9.7109375" style="14" customWidth="1"/>
    <col min="40" max="40" width="11.42578125" style="14" customWidth="1"/>
    <col min="41" max="41" width="12.28515625" style="14" customWidth="1"/>
    <col min="42" max="42" width="18.42578125" style="14" customWidth="1"/>
    <col min="43" max="43" width="16.42578125" style="14" customWidth="1"/>
    <col min="44" max="44" width="15.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4" t="s">
        <v>67</v>
      </c>
    </row>
    <row r="2" spans="1:48" ht="18.75" x14ac:dyDescent="0.3">
      <c r="AV2" s="11" t="s">
        <v>8</v>
      </c>
    </row>
    <row r="3" spans="1:48" ht="18.75" x14ac:dyDescent="0.3">
      <c r="AV3" s="11" t="s">
        <v>66</v>
      </c>
    </row>
    <row r="4" spans="1:48" ht="18" x14ac:dyDescent="0.35">
      <c r="AV4" s="11"/>
    </row>
    <row r="5" spans="1:48" ht="18.75" customHeight="1" x14ac:dyDescent="0.25">
      <c r="A5" s="246" t="str">
        <f>'1. паспорт местоположение'!A5:C5</f>
        <v>Год раскрытия информации: _ 2 квартал 2023_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 x14ac:dyDescent="0.35">
      <c r="AV6" s="11"/>
    </row>
    <row r="7" spans="1:48" ht="18.75" x14ac:dyDescent="0.25">
      <c r="A7" s="247" t="s">
        <v>7</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7.4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6" x14ac:dyDescent="0.25">
      <c r="A9" s="248" t="str">
        <f>'1. паспорт местоположение'!A9:C9</f>
        <v>Общество с ограниченой ответветственостью "ПК-ЭНЕРГО"</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2" t="s">
        <v>6</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7.4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6" x14ac:dyDescent="0.25">
      <c r="A12" s="248" t="str">
        <f>'1. паспорт местоположение'!A12:C12</f>
        <v>_____________J_PC20202403_______________</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39" customHeight="1" x14ac:dyDescent="0.25">
      <c r="A15" s="248" t="str">
        <f>'1. паспорт местоположение'!A15:C15</f>
        <v>Реконструкция РП ТП №3  Красный Гидропресс в г. Таганрог</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4</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ht="13.9"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ht="13.9"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ht="13.9"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30" t="s">
        <v>444</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ht="58.5" customHeight="1" x14ac:dyDescent="0.25">
      <c r="A22" s="331" t="s">
        <v>50</v>
      </c>
      <c r="B22" s="334" t="s">
        <v>22</v>
      </c>
      <c r="C22" s="331" t="s">
        <v>49</v>
      </c>
      <c r="D22" s="331" t="s">
        <v>48</v>
      </c>
      <c r="E22" s="337" t="s">
        <v>455</v>
      </c>
      <c r="F22" s="338"/>
      <c r="G22" s="338"/>
      <c r="H22" s="338"/>
      <c r="I22" s="338"/>
      <c r="J22" s="338"/>
      <c r="K22" s="338"/>
      <c r="L22" s="339"/>
      <c r="M22" s="331" t="s">
        <v>47</v>
      </c>
      <c r="N22" s="331" t="s">
        <v>46</v>
      </c>
      <c r="O22" s="331" t="s">
        <v>45</v>
      </c>
      <c r="P22" s="340" t="s">
        <v>233</v>
      </c>
      <c r="Q22" s="340" t="s">
        <v>44</v>
      </c>
      <c r="R22" s="340" t="s">
        <v>43</v>
      </c>
      <c r="S22" s="340" t="s">
        <v>42</v>
      </c>
      <c r="T22" s="340"/>
      <c r="U22" s="341" t="s">
        <v>41</v>
      </c>
      <c r="V22" s="341" t="s">
        <v>40</v>
      </c>
      <c r="W22" s="340" t="s">
        <v>39</v>
      </c>
      <c r="X22" s="340" t="s">
        <v>38</v>
      </c>
      <c r="Y22" s="340" t="s">
        <v>37</v>
      </c>
      <c r="Z22" s="354" t="s">
        <v>36</v>
      </c>
      <c r="AA22" s="340" t="s">
        <v>35</v>
      </c>
      <c r="AB22" s="340" t="s">
        <v>34</v>
      </c>
      <c r="AC22" s="340" t="s">
        <v>33</v>
      </c>
      <c r="AD22" s="340" t="s">
        <v>32</v>
      </c>
      <c r="AE22" s="340" t="s">
        <v>31</v>
      </c>
      <c r="AF22" s="340" t="s">
        <v>30</v>
      </c>
      <c r="AG22" s="340"/>
      <c r="AH22" s="340"/>
      <c r="AI22" s="340"/>
      <c r="AJ22" s="340"/>
      <c r="AK22" s="340"/>
      <c r="AL22" s="340" t="s">
        <v>29</v>
      </c>
      <c r="AM22" s="340"/>
      <c r="AN22" s="340"/>
      <c r="AO22" s="340"/>
      <c r="AP22" s="340" t="s">
        <v>28</v>
      </c>
      <c r="AQ22" s="340"/>
      <c r="AR22" s="340" t="s">
        <v>27</v>
      </c>
      <c r="AS22" s="340" t="s">
        <v>26</v>
      </c>
      <c r="AT22" s="340" t="s">
        <v>25</v>
      </c>
      <c r="AU22" s="340" t="s">
        <v>24</v>
      </c>
      <c r="AV22" s="344" t="s">
        <v>23</v>
      </c>
    </row>
    <row r="23" spans="1:48" ht="64.5" customHeight="1" x14ac:dyDescent="0.25">
      <c r="A23" s="332"/>
      <c r="B23" s="335"/>
      <c r="C23" s="332"/>
      <c r="D23" s="332"/>
      <c r="E23" s="346" t="s">
        <v>21</v>
      </c>
      <c r="F23" s="348" t="s">
        <v>126</v>
      </c>
      <c r="G23" s="348" t="s">
        <v>125</v>
      </c>
      <c r="H23" s="348" t="s">
        <v>124</v>
      </c>
      <c r="I23" s="352" t="s">
        <v>365</v>
      </c>
      <c r="J23" s="352" t="s">
        <v>366</v>
      </c>
      <c r="K23" s="352" t="s">
        <v>367</v>
      </c>
      <c r="L23" s="348" t="s">
        <v>75</v>
      </c>
      <c r="M23" s="332"/>
      <c r="N23" s="332"/>
      <c r="O23" s="332"/>
      <c r="P23" s="340"/>
      <c r="Q23" s="340"/>
      <c r="R23" s="340"/>
      <c r="S23" s="350" t="s">
        <v>2</v>
      </c>
      <c r="T23" s="350" t="s">
        <v>9</v>
      </c>
      <c r="U23" s="341"/>
      <c r="V23" s="341"/>
      <c r="W23" s="340"/>
      <c r="X23" s="340"/>
      <c r="Y23" s="340"/>
      <c r="Z23" s="340"/>
      <c r="AA23" s="340"/>
      <c r="AB23" s="340"/>
      <c r="AC23" s="340"/>
      <c r="AD23" s="340"/>
      <c r="AE23" s="340"/>
      <c r="AF23" s="340" t="s">
        <v>20</v>
      </c>
      <c r="AG23" s="340"/>
      <c r="AH23" s="340" t="s">
        <v>19</v>
      </c>
      <c r="AI23" s="340"/>
      <c r="AJ23" s="331" t="s">
        <v>18</v>
      </c>
      <c r="AK23" s="331" t="s">
        <v>17</v>
      </c>
      <c r="AL23" s="331" t="s">
        <v>16</v>
      </c>
      <c r="AM23" s="331" t="s">
        <v>15</v>
      </c>
      <c r="AN23" s="331" t="s">
        <v>14</v>
      </c>
      <c r="AO23" s="331" t="s">
        <v>13</v>
      </c>
      <c r="AP23" s="331" t="s">
        <v>12</v>
      </c>
      <c r="AQ23" s="342" t="s">
        <v>9</v>
      </c>
      <c r="AR23" s="340"/>
      <c r="AS23" s="340"/>
      <c r="AT23" s="340"/>
      <c r="AU23" s="340"/>
      <c r="AV23" s="345"/>
    </row>
    <row r="24" spans="1:48" ht="96.75" customHeight="1" x14ac:dyDescent="0.25">
      <c r="A24" s="333"/>
      <c r="B24" s="336"/>
      <c r="C24" s="333"/>
      <c r="D24" s="333"/>
      <c r="E24" s="347"/>
      <c r="F24" s="349"/>
      <c r="G24" s="349"/>
      <c r="H24" s="349"/>
      <c r="I24" s="353"/>
      <c r="J24" s="353"/>
      <c r="K24" s="353"/>
      <c r="L24" s="349"/>
      <c r="M24" s="333"/>
      <c r="N24" s="333"/>
      <c r="O24" s="333"/>
      <c r="P24" s="340"/>
      <c r="Q24" s="340"/>
      <c r="R24" s="340"/>
      <c r="S24" s="351"/>
      <c r="T24" s="351"/>
      <c r="U24" s="341"/>
      <c r="V24" s="341"/>
      <c r="W24" s="340"/>
      <c r="X24" s="340"/>
      <c r="Y24" s="340"/>
      <c r="Z24" s="340"/>
      <c r="AA24" s="340"/>
      <c r="AB24" s="340"/>
      <c r="AC24" s="340"/>
      <c r="AD24" s="340"/>
      <c r="AE24" s="340"/>
      <c r="AF24" s="73" t="s">
        <v>11</v>
      </c>
      <c r="AG24" s="73" t="s">
        <v>10</v>
      </c>
      <c r="AH24" s="74" t="s">
        <v>2</v>
      </c>
      <c r="AI24" s="74" t="s">
        <v>9</v>
      </c>
      <c r="AJ24" s="333"/>
      <c r="AK24" s="333"/>
      <c r="AL24" s="333"/>
      <c r="AM24" s="333"/>
      <c r="AN24" s="333"/>
      <c r="AO24" s="333"/>
      <c r="AP24" s="333"/>
      <c r="AQ24" s="343"/>
      <c r="AR24" s="340"/>
      <c r="AS24" s="340"/>
      <c r="AT24" s="340"/>
      <c r="AU24" s="340"/>
      <c r="AV24" s="345"/>
    </row>
    <row r="25" spans="1:48" s="89" customFormat="1" ht="15.6" x14ac:dyDescent="0.3">
      <c r="A25" s="88">
        <v>1</v>
      </c>
      <c r="B25" s="88">
        <v>2</v>
      </c>
      <c r="C25" s="88">
        <v>4</v>
      </c>
      <c r="D25" s="88">
        <v>5</v>
      </c>
      <c r="E25" s="88">
        <v>6</v>
      </c>
      <c r="F25" s="88">
        <f>E25+1</f>
        <v>7</v>
      </c>
      <c r="G25" s="88">
        <f t="shared" ref="G25:H25" si="0">F25+1</f>
        <v>8</v>
      </c>
      <c r="H25" s="88">
        <f t="shared" si="0"/>
        <v>9</v>
      </c>
      <c r="I25" s="88">
        <f t="shared" ref="I25" si="1">H25+1</f>
        <v>10</v>
      </c>
      <c r="J25" s="88">
        <f t="shared" ref="J25" si="2">I25+1</f>
        <v>11</v>
      </c>
      <c r="K25" s="88">
        <f t="shared" ref="K25" si="3">J25+1</f>
        <v>12</v>
      </c>
      <c r="L25" s="88">
        <f t="shared" ref="L25" si="4">K25+1</f>
        <v>13</v>
      </c>
      <c r="M25" s="88">
        <f t="shared" ref="M25" si="5">L25+1</f>
        <v>14</v>
      </c>
      <c r="N25" s="88">
        <f t="shared" ref="N25" si="6">M25+1</f>
        <v>15</v>
      </c>
      <c r="O25" s="88">
        <f t="shared" ref="O25" si="7">N25+1</f>
        <v>16</v>
      </c>
      <c r="P25" s="88">
        <f t="shared" ref="P25" si="8">O25+1</f>
        <v>17</v>
      </c>
      <c r="Q25" s="88">
        <f t="shared" ref="Q25" si="9">P25+1</f>
        <v>18</v>
      </c>
      <c r="R25" s="88">
        <f t="shared" ref="R25" si="10">Q25+1</f>
        <v>19</v>
      </c>
      <c r="S25" s="88">
        <f t="shared" ref="S25" si="11">R25+1</f>
        <v>20</v>
      </c>
      <c r="T25" s="88">
        <f t="shared" ref="T25" si="12">S25+1</f>
        <v>21</v>
      </c>
      <c r="U25" s="88">
        <f t="shared" ref="U25" si="13">T25+1</f>
        <v>22</v>
      </c>
      <c r="V25" s="88">
        <f t="shared" ref="V25" si="14">U25+1</f>
        <v>23</v>
      </c>
      <c r="W25" s="88">
        <f t="shared" ref="W25" si="15">V25+1</f>
        <v>24</v>
      </c>
      <c r="X25" s="88">
        <f t="shared" ref="X25" si="16">W25+1</f>
        <v>25</v>
      </c>
      <c r="Y25" s="88">
        <f t="shared" ref="Y25" si="17">X25+1</f>
        <v>26</v>
      </c>
      <c r="Z25" s="88">
        <f t="shared" ref="Z25" si="18">Y25+1</f>
        <v>27</v>
      </c>
      <c r="AA25" s="88">
        <f t="shared" ref="AA25" si="19">Z25+1</f>
        <v>28</v>
      </c>
      <c r="AB25" s="88">
        <f t="shared" ref="AB25" si="20">AA25+1</f>
        <v>29</v>
      </c>
      <c r="AC25" s="88">
        <f t="shared" ref="AC25" si="21">AB25+1</f>
        <v>30</v>
      </c>
      <c r="AD25" s="88">
        <f t="shared" ref="AD25" si="22">AC25+1</f>
        <v>31</v>
      </c>
      <c r="AE25" s="88">
        <f t="shared" ref="AE25" si="23">AD25+1</f>
        <v>32</v>
      </c>
      <c r="AF25" s="88">
        <f t="shared" ref="AF25" si="24">AE25+1</f>
        <v>33</v>
      </c>
      <c r="AG25" s="88">
        <f t="shared" ref="AG25" si="25">AF25+1</f>
        <v>34</v>
      </c>
      <c r="AH25" s="88">
        <f t="shared" ref="AH25" si="26">AG25+1</f>
        <v>35</v>
      </c>
      <c r="AI25" s="88">
        <f t="shared" ref="AI25" si="27">AH25+1</f>
        <v>36</v>
      </c>
      <c r="AJ25" s="88">
        <f t="shared" ref="AJ25" si="28">AI25+1</f>
        <v>37</v>
      </c>
      <c r="AK25" s="88">
        <f t="shared" ref="AK25" si="29">AJ25+1</f>
        <v>38</v>
      </c>
      <c r="AL25" s="88">
        <f t="shared" ref="AL25" si="30">AK25+1</f>
        <v>39</v>
      </c>
      <c r="AM25" s="88">
        <f t="shared" ref="AM25" si="31">AL25+1</f>
        <v>40</v>
      </c>
      <c r="AN25" s="88">
        <f t="shared" ref="AN25" si="32">AM25+1</f>
        <v>41</v>
      </c>
      <c r="AO25" s="88">
        <f t="shared" ref="AO25" si="33">AN25+1</f>
        <v>42</v>
      </c>
      <c r="AP25" s="88">
        <f t="shared" ref="AP25" si="34">AO25+1</f>
        <v>43</v>
      </c>
      <c r="AQ25" s="88">
        <f t="shared" ref="AQ25" si="35">AP25+1</f>
        <v>44</v>
      </c>
      <c r="AR25" s="88">
        <f t="shared" ref="AR25" si="36">AQ25+1</f>
        <v>45</v>
      </c>
      <c r="AS25" s="88">
        <f t="shared" ref="AS25" si="37">AR25+1</f>
        <v>46</v>
      </c>
      <c r="AT25" s="88">
        <f t="shared" ref="AT25" si="38">AS25+1</f>
        <v>47</v>
      </c>
      <c r="AU25" s="88">
        <f t="shared" ref="AU25" si="39">AT25+1</f>
        <v>48</v>
      </c>
      <c r="AV25" s="88">
        <f t="shared" ref="AV25" si="40">AU25+1</f>
        <v>49</v>
      </c>
    </row>
    <row r="26" spans="1:48" s="89" customFormat="1" ht="111.75" customHeight="1" x14ac:dyDescent="0.25">
      <c r="A26" s="90">
        <v>1</v>
      </c>
      <c r="B26" s="145" t="s">
        <v>513</v>
      </c>
      <c r="C26" s="145" t="s">
        <v>514</v>
      </c>
      <c r="D26" s="90">
        <v>2023</v>
      </c>
      <c r="E26" s="90">
        <v>1</v>
      </c>
      <c r="F26" s="90">
        <v>0</v>
      </c>
      <c r="G26" s="195">
        <v>1</v>
      </c>
      <c r="H26" s="90">
        <v>0</v>
      </c>
      <c r="I26" s="90">
        <v>0</v>
      </c>
      <c r="J26" s="90">
        <v>0</v>
      </c>
      <c r="K26" s="90">
        <v>0</v>
      </c>
      <c r="L26" s="90">
        <v>0</v>
      </c>
      <c r="M26" s="145" t="s">
        <v>524</v>
      </c>
      <c r="N26" s="145" t="s">
        <v>524</v>
      </c>
      <c r="O26" s="145" t="s">
        <v>513</v>
      </c>
      <c r="P26" s="194">
        <v>878.57</v>
      </c>
      <c r="Q26" s="146" t="s">
        <v>515</v>
      </c>
      <c r="R26" s="194">
        <v>878.57</v>
      </c>
      <c r="S26" s="145" t="s">
        <v>490</v>
      </c>
      <c r="T26" s="145" t="s">
        <v>490</v>
      </c>
      <c r="U26" s="235" t="s">
        <v>61</v>
      </c>
      <c r="V26" s="235" t="s">
        <v>61</v>
      </c>
      <c r="W26" s="235" t="s">
        <v>543</v>
      </c>
      <c r="X26" s="235" t="s">
        <v>544</v>
      </c>
      <c r="Y26" s="235" t="s">
        <v>545</v>
      </c>
      <c r="Z26" s="235" t="s">
        <v>63</v>
      </c>
      <c r="AA26" s="235" t="s">
        <v>544</v>
      </c>
      <c r="AB26" s="235" t="s">
        <v>544</v>
      </c>
      <c r="AC26" s="235" t="s">
        <v>531</v>
      </c>
      <c r="AD26" s="235" t="s">
        <v>546</v>
      </c>
      <c r="AE26" s="235" t="s">
        <v>546</v>
      </c>
      <c r="AF26" s="235" t="s">
        <v>536</v>
      </c>
      <c r="AG26" s="147" t="s">
        <v>532</v>
      </c>
      <c r="AH26" s="147">
        <v>44910</v>
      </c>
      <c r="AI26" s="147">
        <v>44910</v>
      </c>
      <c r="AJ26" s="147">
        <v>44935</v>
      </c>
      <c r="AK26" s="147">
        <v>44936</v>
      </c>
      <c r="AL26" s="147" t="s">
        <v>521</v>
      </c>
      <c r="AM26" s="147" t="s">
        <v>547</v>
      </c>
      <c r="AN26" s="147">
        <v>44936</v>
      </c>
      <c r="AO26" s="235">
        <v>2605709</v>
      </c>
      <c r="AP26" s="147">
        <v>44949</v>
      </c>
      <c r="AQ26" s="147">
        <v>44949</v>
      </c>
      <c r="AR26" s="147">
        <v>44949</v>
      </c>
      <c r="AS26" s="147">
        <v>44949</v>
      </c>
      <c r="AT26" s="147">
        <v>44967</v>
      </c>
      <c r="AU26" s="147" t="s">
        <v>521</v>
      </c>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H123"/>
  <sheetViews>
    <sheetView view="pageBreakPreview" topLeftCell="A103" zoomScaleNormal="90" zoomScaleSheetLayoutView="100" workbookViewId="0">
      <selection activeCell="A5" sqref="A5:B5"/>
    </sheetView>
  </sheetViews>
  <sheetFormatPr defaultRowHeight="15.75" x14ac:dyDescent="0.25"/>
  <cols>
    <col min="1" max="2" width="66.140625" style="58" customWidth="1"/>
    <col min="3" max="3" width="32" style="37" customWidth="1"/>
    <col min="4" max="4" width="9.140625" style="37"/>
    <col min="5" max="5" width="31" style="37" customWidth="1"/>
    <col min="6"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4" t="s">
        <v>67</v>
      </c>
    </row>
    <row r="2" spans="1:8" ht="18.75" x14ac:dyDescent="0.3">
      <c r="B2" s="11" t="s">
        <v>8</v>
      </c>
    </row>
    <row r="3" spans="1:8" ht="18.75" x14ac:dyDescent="0.3">
      <c r="B3" s="11" t="s">
        <v>66</v>
      </c>
    </row>
    <row r="4" spans="1:8" ht="15.6" x14ac:dyDescent="0.3">
      <c r="B4" s="29"/>
    </row>
    <row r="5" spans="1:8" ht="17.45" x14ac:dyDescent="0.3">
      <c r="A5" s="355" t="str">
        <f>'1. паспорт местоположение'!A5:C5</f>
        <v>Год раскрытия информации: _ 2 квартал 2023_ год</v>
      </c>
      <c r="B5" s="355"/>
      <c r="C5" s="38"/>
      <c r="D5" s="38"/>
      <c r="E5" s="38"/>
      <c r="F5" s="38"/>
      <c r="G5" s="38"/>
      <c r="H5" s="38"/>
    </row>
    <row r="6" spans="1:8" ht="17.45" x14ac:dyDescent="0.3">
      <c r="A6" s="75"/>
      <c r="B6" s="75"/>
      <c r="C6" s="75"/>
      <c r="D6" s="75"/>
      <c r="E6" s="75"/>
      <c r="F6" s="75"/>
      <c r="G6" s="75"/>
      <c r="H6" s="75"/>
    </row>
    <row r="7" spans="1:8" ht="18.75" x14ac:dyDescent="0.25">
      <c r="A7" s="247" t="s">
        <v>7</v>
      </c>
      <c r="B7" s="247"/>
      <c r="C7" s="10"/>
      <c r="D7" s="10"/>
      <c r="E7" s="10"/>
      <c r="F7" s="10"/>
      <c r="G7" s="10"/>
      <c r="H7" s="10"/>
    </row>
    <row r="8" spans="1:8" ht="17.45" x14ac:dyDescent="0.3">
      <c r="A8" s="10"/>
      <c r="B8" s="10"/>
      <c r="C8" s="10"/>
      <c r="D8" s="10"/>
      <c r="E8" s="10"/>
      <c r="F8" s="10"/>
      <c r="G8" s="10"/>
      <c r="H8" s="10"/>
    </row>
    <row r="9" spans="1:8" ht="15.6" x14ac:dyDescent="0.3">
      <c r="A9" s="248" t="str">
        <f>'1. паспорт местоположение'!A9:C9</f>
        <v>Общество с ограниченой ответветственостью "ПК-ЭНЕРГО"</v>
      </c>
      <c r="B9" s="248"/>
      <c r="C9" s="7"/>
      <c r="D9" s="7"/>
      <c r="E9" s="7"/>
      <c r="F9" s="7"/>
      <c r="G9" s="7"/>
      <c r="H9" s="7"/>
    </row>
    <row r="10" spans="1:8" x14ac:dyDescent="0.25">
      <c r="A10" s="242" t="s">
        <v>6</v>
      </c>
      <c r="B10" s="242"/>
      <c r="C10" s="5"/>
      <c r="D10" s="5"/>
      <c r="E10" s="5"/>
      <c r="F10" s="5"/>
      <c r="G10" s="5"/>
      <c r="H10" s="5"/>
    </row>
    <row r="11" spans="1:8" ht="17.45" x14ac:dyDescent="0.3">
      <c r="A11" s="10"/>
      <c r="B11" s="10"/>
      <c r="C11" s="10"/>
      <c r="D11" s="10"/>
      <c r="E11" s="10"/>
      <c r="F11" s="10"/>
      <c r="G11" s="10"/>
      <c r="H11" s="10"/>
    </row>
    <row r="12" spans="1:8" ht="30.75" customHeight="1" x14ac:dyDescent="0.3">
      <c r="A12" s="248" t="str">
        <f>'1. паспорт местоположение'!A12:C12</f>
        <v>_____________J_PC20202403_______________</v>
      </c>
      <c r="B12" s="248"/>
      <c r="C12" s="7"/>
      <c r="D12" s="7"/>
      <c r="E12" s="7"/>
      <c r="F12" s="7"/>
      <c r="G12" s="7"/>
      <c r="H12" s="7"/>
    </row>
    <row r="13" spans="1:8" x14ac:dyDescent="0.25">
      <c r="A13" s="242" t="s">
        <v>5</v>
      </c>
      <c r="B13" s="242"/>
      <c r="C13" s="5"/>
      <c r="D13" s="5"/>
      <c r="E13" s="5"/>
      <c r="F13" s="5"/>
      <c r="G13" s="5"/>
      <c r="H13" s="5"/>
    </row>
    <row r="14" spans="1:8" ht="18" x14ac:dyDescent="0.3">
      <c r="A14" s="9"/>
      <c r="B14" s="9"/>
      <c r="C14" s="9"/>
      <c r="D14" s="9"/>
      <c r="E14" s="9"/>
      <c r="F14" s="9"/>
      <c r="G14" s="9"/>
      <c r="H14" s="9"/>
    </row>
    <row r="15" spans="1:8" ht="39" customHeight="1" x14ac:dyDescent="0.3">
      <c r="A15" s="243" t="str">
        <f>'1. паспорт местоположение'!A15:C15</f>
        <v>Реконструкция РП ТП №3  Красный Гидропресс в г. Таганрог</v>
      </c>
      <c r="B15" s="243"/>
      <c r="C15" s="7"/>
      <c r="D15" s="7"/>
      <c r="E15" s="7"/>
      <c r="F15" s="7"/>
      <c r="G15" s="7"/>
      <c r="H15" s="7"/>
    </row>
    <row r="16" spans="1:8" x14ac:dyDescent="0.25">
      <c r="A16" s="242" t="s">
        <v>4</v>
      </c>
      <c r="B16" s="242"/>
      <c r="C16" s="5"/>
      <c r="D16" s="5"/>
      <c r="E16" s="5"/>
      <c r="F16" s="5"/>
      <c r="G16" s="5"/>
      <c r="H16" s="5"/>
    </row>
    <row r="17" spans="1:3" ht="15.6" x14ac:dyDescent="0.3">
      <c r="B17" s="59"/>
    </row>
    <row r="18" spans="1:3" ht="33.75" customHeight="1" x14ac:dyDescent="0.25">
      <c r="A18" s="359" t="s">
        <v>445</v>
      </c>
      <c r="B18" s="360"/>
    </row>
    <row r="19" spans="1:3" ht="15.6" x14ac:dyDescent="0.3">
      <c r="B19" s="29"/>
    </row>
    <row r="20" spans="1:3" ht="16.149999999999999" thickBot="1" x14ac:dyDescent="0.35">
      <c r="B20" s="106"/>
    </row>
    <row r="21" spans="1:3" ht="42" customHeight="1" thickBot="1" x14ac:dyDescent="0.3">
      <c r="A21" s="60" t="s">
        <v>317</v>
      </c>
      <c r="B21" s="151" t="str">
        <f>'1. паспорт местоположение'!C22</f>
        <v>Реконструкция РП ТП №3 Красный Гидропресс</v>
      </c>
    </row>
    <row r="22" spans="1:3" ht="16.5" thickBot="1" x14ac:dyDescent="0.3">
      <c r="A22" s="60" t="s">
        <v>318</v>
      </c>
      <c r="B22" s="22" t="s">
        <v>529</v>
      </c>
    </row>
    <row r="23" spans="1:3" ht="16.5" thickBot="1" x14ac:dyDescent="0.3">
      <c r="A23" s="60" t="s">
        <v>298</v>
      </c>
      <c r="B23" s="105" t="s">
        <v>489</v>
      </c>
    </row>
    <row r="24" spans="1:3" ht="42" customHeight="1" thickBot="1" x14ac:dyDescent="0.3">
      <c r="A24" s="60" t="s">
        <v>319</v>
      </c>
      <c r="B24" s="148" t="str">
        <f>'3.3 паспорт описание'!C23</f>
        <v xml:space="preserve">Замена трансформаторов ТМ 6/0,4 1000кВа на ТМГ 6/0,4 1000кВа,  ТМ 6/0,4 1000кВа на ТМГ 6/0,4 1000кВа  </v>
      </c>
    </row>
    <row r="25" spans="1:3" ht="16.5" thickBot="1" x14ac:dyDescent="0.3">
      <c r="A25" s="61" t="s">
        <v>507</v>
      </c>
      <c r="B25" s="22" t="str">
        <f>'3.3 паспорт описание'!C29</f>
        <v>2023 г.</v>
      </c>
    </row>
    <row r="26" spans="1:3" ht="16.5" thickBot="1" x14ac:dyDescent="0.3">
      <c r="A26" s="62" t="s">
        <v>320</v>
      </c>
      <c r="B26" s="102" t="s">
        <v>2</v>
      </c>
    </row>
    <row r="27" spans="1:3" ht="29.25" thickBot="1" x14ac:dyDescent="0.3">
      <c r="A27" s="68" t="s">
        <v>540</v>
      </c>
      <c r="B27" s="239">
        <v>1.7949999999999999</v>
      </c>
    </row>
    <row r="28" spans="1:3" ht="16.5" thickBot="1" x14ac:dyDescent="0.3">
      <c r="A28" s="64" t="s">
        <v>321</v>
      </c>
      <c r="B28" s="196" t="s">
        <v>515</v>
      </c>
    </row>
    <row r="29" spans="1:3" ht="29.25" thickBot="1" x14ac:dyDescent="0.3">
      <c r="A29" s="69" t="s">
        <v>322</v>
      </c>
      <c r="B29" s="236">
        <f>B30</f>
        <v>1.7889999999999999</v>
      </c>
    </row>
    <row r="30" spans="1:3" ht="29.25" thickBot="1" x14ac:dyDescent="0.3">
      <c r="A30" s="69" t="s">
        <v>323</v>
      </c>
      <c r="B30" s="236">
        <f>B32+B37</f>
        <v>1.7889999999999999</v>
      </c>
      <c r="C30" s="139"/>
    </row>
    <row r="31" spans="1:3" ht="16.5" thickBot="1" x14ac:dyDescent="0.3">
      <c r="A31" s="64" t="s">
        <v>324</v>
      </c>
      <c r="B31" s="103"/>
    </row>
    <row r="32" spans="1:3" ht="29.25" thickBot="1" x14ac:dyDescent="0.3">
      <c r="A32" s="69" t="s">
        <v>325</v>
      </c>
      <c r="B32" s="236">
        <v>0.74</v>
      </c>
    </row>
    <row r="33" spans="1:3" ht="16.5" thickBot="1" x14ac:dyDescent="0.3">
      <c r="A33" s="64" t="s">
        <v>533</v>
      </c>
      <c r="B33" s="236">
        <v>0.74</v>
      </c>
    </row>
    <row r="34" spans="1:3" ht="16.5" thickBot="1" x14ac:dyDescent="0.3">
      <c r="A34" s="64" t="s">
        <v>327</v>
      </c>
      <c r="B34" s="237">
        <v>50</v>
      </c>
    </row>
    <row r="35" spans="1:3" ht="16.5" thickBot="1" x14ac:dyDescent="0.3">
      <c r="A35" s="64" t="s">
        <v>328</v>
      </c>
      <c r="B35" s="236">
        <v>0.74</v>
      </c>
      <c r="C35" s="138"/>
    </row>
    <row r="36" spans="1:3" ht="16.5" thickBot="1" x14ac:dyDescent="0.3">
      <c r="A36" s="64" t="s">
        <v>329</v>
      </c>
      <c r="B36" s="236">
        <v>0.74</v>
      </c>
    </row>
    <row r="37" spans="1:3" ht="29.25" thickBot="1" x14ac:dyDescent="0.3">
      <c r="A37" s="69" t="s">
        <v>325</v>
      </c>
      <c r="B37" s="240">
        <v>1.0489999999999999</v>
      </c>
    </row>
    <row r="38" spans="1:3" ht="16.5" thickBot="1" x14ac:dyDescent="0.3">
      <c r="A38" s="64" t="s">
        <v>548</v>
      </c>
      <c r="B38" s="240">
        <v>1.0489999999999999</v>
      </c>
    </row>
    <row r="39" spans="1:3" ht="16.5" thickBot="1" x14ac:dyDescent="0.3">
      <c r="A39" s="64" t="s">
        <v>327</v>
      </c>
      <c r="B39" s="240">
        <v>50</v>
      </c>
    </row>
    <row r="40" spans="1:3" ht="16.5" thickBot="1" x14ac:dyDescent="0.3">
      <c r="A40" s="64" t="s">
        <v>328</v>
      </c>
      <c r="B40" s="143">
        <v>1.0489999999999999</v>
      </c>
    </row>
    <row r="41" spans="1:3" ht="16.5" thickBot="1" x14ac:dyDescent="0.3">
      <c r="A41" s="64" t="s">
        <v>329</v>
      </c>
      <c r="B41" s="143">
        <v>1.0489999999999999</v>
      </c>
    </row>
    <row r="42" spans="1:3" ht="29.25" thickBot="1" x14ac:dyDescent="0.3">
      <c r="A42" s="69" t="s">
        <v>325</v>
      </c>
      <c r="B42" s="241"/>
    </row>
    <row r="43" spans="1:3" ht="16.5" thickBot="1" x14ac:dyDescent="0.3">
      <c r="A43" s="64" t="s">
        <v>326</v>
      </c>
      <c r="B43" s="143" t="s">
        <v>512</v>
      </c>
    </row>
    <row r="44" spans="1:3" ht="16.5" thickBot="1" x14ac:dyDescent="0.3">
      <c r="A44" s="64" t="s">
        <v>327</v>
      </c>
      <c r="B44" s="143" t="s">
        <v>512</v>
      </c>
    </row>
    <row r="45" spans="1:3" ht="16.5" thickBot="1" x14ac:dyDescent="0.3">
      <c r="A45" s="64" t="s">
        <v>328</v>
      </c>
      <c r="B45" s="143" t="s">
        <v>512</v>
      </c>
    </row>
    <row r="46" spans="1:3" ht="16.5" thickBot="1" x14ac:dyDescent="0.3">
      <c r="A46" s="64" t="s">
        <v>329</v>
      </c>
      <c r="B46" s="143" t="s">
        <v>512</v>
      </c>
    </row>
    <row r="47" spans="1:3" ht="29.25" thickBot="1" x14ac:dyDescent="0.3">
      <c r="A47" s="69" t="s">
        <v>325</v>
      </c>
      <c r="B47" s="137"/>
    </row>
    <row r="48" spans="1:3" ht="16.5" thickBot="1" x14ac:dyDescent="0.3">
      <c r="A48" s="64" t="s">
        <v>326</v>
      </c>
      <c r="B48" s="143" t="s">
        <v>512</v>
      </c>
    </row>
    <row r="49" spans="1:3" ht="16.5" thickBot="1" x14ac:dyDescent="0.3">
      <c r="A49" s="64" t="s">
        <v>327</v>
      </c>
      <c r="B49" s="143" t="s">
        <v>512</v>
      </c>
    </row>
    <row r="50" spans="1:3" ht="16.5" thickBot="1" x14ac:dyDescent="0.3">
      <c r="A50" s="64" t="s">
        <v>328</v>
      </c>
      <c r="B50" s="143" t="s">
        <v>512</v>
      </c>
    </row>
    <row r="51" spans="1:3" ht="16.5" thickBot="1" x14ac:dyDescent="0.3">
      <c r="A51" s="64" t="s">
        <v>329</v>
      </c>
      <c r="B51" s="143" t="s">
        <v>512</v>
      </c>
      <c r="C51" s="138"/>
    </row>
    <row r="52" spans="1:3" ht="29.25" thickBot="1" x14ac:dyDescent="0.3">
      <c r="A52" s="69" t="s">
        <v>325</v>
      </c>
      <c r="B52" s="137"/>
      <c r="C52" s="138"/>
    </row>
    <row r="53" spans="1:3" ht="16.5" thickBot="1" x14ac:dyDescent="0.3">
      <c r="A53" s="64" t="s">
        <v>326</v>
      </c>
      <c r="B53" s="143" t="s">
        <v>512</v>
      </c>
      <c r="C53" s="138"/>
    </row>
    <row r="54" spans="1:3" ht="16.5" thickBot="1" x14ac:dyDescent="0.3">
      <c r="A54" s="64" t="s">
        <v>327</v>
      </c>
      <c r="B54" s="143" t="s">
        <v>512</v>
      </c>
    </row>
    <row r="55" spans="1:3" ht="16.5" thickBot="1" x14ac:dyDescent="0.3">
      <c r="A55" s="64" t="s">
        <v>328</v>
      </c>
      <c r="B55" s="143" t="s">
        <v>512</v>
      </c>
    </row>
    <row r="56" spans="1:3" ht="16.5" thickBot="1" x14ac:dyDescent="0.3">
      <c r="A56" s="64" t="s">
        <v>329</v>
      </c>
      <c r="B56" s="143" t="s">
        <v>512</v>
      </c>
    </row>
    <row r="57" spans="1:3" ht="29.25" thickBot="1" x14ac:dyDescent="0.3">
      <c r="A57" s="69" t="s">
        <v>330</v>
      </c>
      <c r="B57" s="137"/>
    </row>
    <row r="58" spans="1:3" ht="16.5" thickBot="1" x14ac:dyDescent="0.3">
      <c r="A58" s="64" t="s">
        <v>326</v>
      </c>
      <c r="B58" s="143" t="s">
        <v>512</v>
      </c>
    </row>
    <row r="59" spans="1:3" ht="16.5" thickBot="1" x14ac:dyDescent="0.3">
      <c r="A59" s="64" t="s">
        <v>327</v>
      </c>
      <c r="B59" s="143" t="s">
        <v>512</v>
      </c>
    </row>
    <row r="60" spans="1:3" ht="16.5" thickBot="1" x14ac:dyDescent="0.3">
      <c r="A60" s="64" t="s">
        <v>328</v>
      </c>
      <c r="B60" s="143" t="s">
        <v>512</v>
      </c>
    </row>
    <row r="61" spans="1:3" ht="16.5" thickBot="1" x14ac:dyDescent="0.3">
      <c r="A61" s="64" t="s">
        <v>329</v>
      </c>
      <c r="B61" s="143" t="s">
        <v>512</v>
      </c>
    </row>
    <row r="62" spans="1:3" ht="29.25" thickBot="1" x14ac:dyDescent="0.3">
      <c r="A62" s="69" t="s">
        <v>330</v>
      </c>
      <c r="B62" s="137"/>
    </row>
    <row r="63" spans="1:3" ht="16.5" thickBot="1" x14ac:dyDescent="0.3">
      <c r="A63" s="64" t="s">
        <v>326</v>
      </c>
      <c r="B63" s="143" t="s">
        <v>512</v>
      </c>
    </row>
    <row r="64" spans="1:3" ht="16.5" thickBot="1" x14ac:dyDescent="0.3">
      <c r="A64" s="64" t="s">
        <v>327</v>
      </c>
      <c r="B64" s="143" t="s">
        <v>512</v>
      </c>
    </row>
    <row r="65" spans="1:2" ht="16.5" thickBot="1" x14ac:dyDescent="0.3">
      <c r="A65" s="64" t="s">
        <v>328</v>
      </c>
      <c r="B65" s="143" t="s">
        <v>512</v>
      </c>
    </row>
    <row r="66" spans="1:2" ht="16.5" thickBot="1" x14ac:dyDescent="0.3">
      <c r="A66" s="64" t="s">
        <v>329</v>
      </c>
      <c r="B66" s="143" t="s">
        <v>512</v>
      </c>
    </row>
    <row r="67" spans="1:2" ht="29.25" thickBot="1" x14ac:dyDescent="0.3">
      <c r="A67" s="69" t="s">
        <v>330</v>
      </c>
      <c r="B67" s="137"/>
    </row>
    <row r="68" spans="1:2" ht="16.5" thickBot="1" x14ac:dyDescent="0.3">
      <c r="A68" s="64" t="s">
        <v>326</v>
      </c>
      <c r="B68" s="143" t="s">
        <v>512</v>
      </c>
    </row>
    <row r="69" spans="1:2" ht="16.5" thickBot="1" x14ac:dyDescent="0.3">
      <c r="A69" s="64" t="s">
        <v>327</v>
      </c>
      <c r="B69" s="143" t="s">
        <v>512</v>
      </c>
    </row>
    <row r="70" spans="1:2" ht="16.5" thickBot="1" x14ac:dyDescent="0.3">
      <c r="A70" s="64" t="s">
        <v>328</v>
      </c>
      <c r="B70" s="143" t="s">
        <v>512</v>
      </c>
    </row>
    <row r="71" spans="1:2" ht="16.5" thickBot="1" x14ac:dyDescent="0.3">
      <c r="A71" s="64" t="s">
        <v>329</v>
      </c>
      <c r="B71" s="143" t="s">
        <v>512</v>
      </c>
    </row>
    <row r="72" spans="1:2" ht="29.25" thickBot="1" x14ac:dyDescent="0.3">
      <c r="A72" s="69" t="s">
        <v>330</v>
      </c>
      <c r="B72" s="137"/>
    </row>
    <row r="73" spans="1:2" ht="16.5" thickBot="1" x14ac:dyDescent="0.3">
      <c r="A73" s="64" t="s">
        <v>326</v>
      </c>
      <c r="B73" s="143" t="s">
        <v>512</v>
      </c>
    </row>
    <row r="74" spans="1:2" ht="16.5" thickBot="1" x14ac:dyDescent="0.3">
      <c r="A74" s="64" t="s">
        <v>327</v>
      </c>
      <c r="B74" s="143" t="s">
        <v>512</v>
      </c>
    </row>
    <row r="75" spans="1:2" ht="16.5" thickBot="1" x14ac:dyDescent="0.3">
      <c r="A75" s="64" t="s">
        <v>328</v>
      </c>
      <c r="B75" s="143" t="s">
        <v>512</v>
      </c>
    </row>
    <row r="76" spans="1:2" ht="16.5" thickBot="1" x14ac:dyDescent="0.3">
      <c r="A76" s="64" t="s">
        <v>329</v>
      </c>
      <c r="B76" s="143" t="s">
        <v>512</v>
      </c>
    </row>
    <row r="77" spans="1:2" ht="29.25" thickBot="1" x14ac:dyDescent="0.3">
      <c r="A77" s="69" t="s">
        <v>330</v>
      </c>
      <c r="B77" s="137"/>
    </row>
    <row r="78" spans="1:2" ht="16.5" thickBot="1" x14ac:dyDescent="0.3">
      <c r="A78" s="64" t="s">
        <v>326</v>
      </c>
      <c r="B78" s="143" t="s">
        <v>512</v>
      </c>
    </row>
    <row r="79" spans="1:2" ht="16.5" thickBot="1" x14ac:dyDescent="0.3">
      <c r="A79" s="64" t="s">
        <v>327</v>
      </c>
      <c r="B79" s="143" t="s">
        <v>512</v>
      </c>
    </row>
    <row r="80" spans="1:2" ht="16.5" thickBot="1" x14ac:dyDescent="0.3">
      <c r="A80" s="64" t="s">
        <v>328</v>
      </c>
      <c r="B80" s="143" t="s">
        <v>512</v>
      </c>
    </row>
    <row r="81" spans="1:2" ht="16.5" thickBot="1" x14ac:dyDescent="0.3">
      <c r="A81" s="64" t="s">
        <v>329</v>
      </c>
      <c r="B81" s="143" t="s">
        <v>512</v>
      </c>
    </row>
    <row r="82" spans="1:2" ht="29.25" thickBot="1" x14ac:dyDescent="0.3">
      <c r="A82" s="69" t="s">
        <v>330</v>
      </c>
      <c r="B82" s="137"/>
    </row>
    <row r="83" spans="1:2" ht="16.5" thickBot="1" x14ac:dyDescent="0.3">
      <c r="A83" s="64" t="s">
        <v>326</v>
      </c>
      <c r="B83" s="143" t="s">
        <v>512</v>
      </c>
    </row>
    <row r="84" spans="1:2" ht="16.5" thickBot="1" x14ac:dyDescent="0.3">
      <c r="A84" s="64" t="s">
        <v>327</v>
      </c>
      <c r="B84" s="143" t="s">
        <v>512</v>
      </c>
    </row>
    <row r="85" spans="1:2" ht="16.5" thickBot="1" x14ac:dyDescent="0.3">
      <c r="A85" s="64" t="s">
        <v>328</v>
      </c>
      <c r="B85" s="143" t="s">
        <v>512</v>
      </c>
    </row>
    <row r="86" spans="1:2" ht="16.5" thickBot="1" x14ac:dyDescent="0.3">
      <c r="A86" s="64" t="s">
        <v>329</v>
      </c>
      <c r="B86" s="143" t="s">
        <v>512</v>
      </c>
    </row>
    <row r="87" spans="1:2" ht="29.25" thickBot="1" x14ac:dyDescent="0.3">
      <c r="A87" s="69" t="s">
        <v>331</v>
      </c>
      <c r="B87" s="103"/>
    </row>
    <row r="88" spans="1:2" ht="16.5" thickBot="1" x14ac:dyDescent="0.3">
      <c r="A88" s="64" t="s">
        <v>326</v>
      </c>
      <c r="B88" s="143" t="s">
        <v>512</v>
      </c>
    </row>
    <row r="89" spans="1:2" ht="16.5" thickBot="1" x14ac:dyDescent="0.3">
      <c r="A89" s="64" t="s">
        <v>327</v>
      </c>
      <c r="B89" s="143" t="s">
        <v>512</v>
      </c>
    </row>
    <row r="90" spans="1:2" ht="16.5" thickBot="1" x14ac:dyDescent="0.3">
      <c r="A90" s="64" t="s">
        <v>328</v>
      </c>
      <c r="B90" s="143" t="s">
        <v>512</v>
      </c>
    </row>
    <row r="91" spans="1:2" ht="16.5" thickBot="1" x14ac:dyDescent="0.3">
      <c r="A91" s="64" t="s">
        <v>329</v>
      </c>
      <c r="B91" s="143" t="s">
        <v>512</v>
      </c>
    </row>
    <row r="92" spans="1:2" ht="29.25" thickBot="1" x14ac:dyDescent="0.3">
      <c r="A92" s="63" t="s">
        <v>332</v>
      </c>
      <c r="B92" s="144">
        <v>100</v>
      </c>
    </row>
    <row r="93" spans="1:2" ht="16.5" thickBot="1" x14ac:dyDescent="0.3">
      <c r="A93" s="65" t="s">
        <v>324</v>
      </c>
      <c r="B93" s="143" t="s">
        <v>512</v>
      </c>
    </row>
    <row r="94" spans="1:2" ht="16.5" thickBot="1" x14ac:dyDescent="0.3">
      <c r="A94" s="65" t="s">
        <v>333</v>
      </c>
      <c r="B94" s="237">
        <v>100</v>
      </c>
    </row>
    <row r="95" spans="1:2" ht="16.5" thickBot="1" x14ac:dyDescent="0.3">
      <c r="A95" s="65" t="s">
        <v>334</v>
      </c>
      <c r="B95" s="237">
        <v>100</v>
      </c>
    </row>
    <row r="96" spans="1:2" ht="16.5" thickBot="1" x14ac:dyDescent="0.3">
      <c r="A96" s="65" t="s">
        <v>335</v>
      </c>
      <c r="B96" s="143" t="s">
        <v>512</v>
      </c>
    </row>
    <row r="97" spans="1:2" ht="16.5" thickBot="1" x14ac:dyDescent="0.3">
      <c r="A97" s="61" t="s">
        <v>336</v>
      </c>
      <c r="B97" s="237">
        <v>100</v>
      </c>
    </row>
    <row r="98" spans="1:2" ht="16.5" thickBot="1" x14ac:dyDescent="0.3">
      <c r="A98" s="61" t="s">
        <v>337</v>
      </c>
      <c r="B98" s="236">
        <f>B37+B32</f>
        <v>1.7889999999999999</v>
      </c>
    </row>
    <row r="99" spans="1:2" ht="16.5" thickBot="1" x14ac:dyDescent="0.3">
      <c r="A99" s="61" t="s">
        <v>338</v>
      </c>
      <c r="B99" s="237">
        <v>100</v>
      </c>
    </row>
    <row r="100" spans="1:2" ht="16.5" thickBot="1" x14ac:dyDescent="0.3">
      <c r="A100" s="62" t="s">
        <v>339</v>
      </c>
      <c r="B100" s="236">
        <f>B98</f>
        <v>1.7889999999999999</v>
      </c>
    </row>
    <row r="101" spans="1:2" ht="16.5" thickBot="1" x14ac:dyDescent="0.3">
      <c r="A101" s="63" t="s">
        <v>340</v>
      </c>
      <c r="B101" s="63"/>
    </row>
    <row r="102" spans="1:2" ht="16.5" thickBot="1" x14ac:dyDescent="0.3">
      <c r="A102" s="66" t="s">
        <v>341</v>
      </c>
      <c r="B102" s="143" t="s">
        <v>512</v>
      </c>
    </row>
    <row r="103" spans="1:2" ht="16.5" thickBot="1" x14ac:dyDescent="0.3">
      <c r="A103" s="66" t="s">
        <v>342</v>
      </c>
      <c r="B103" s="143" t="s">
        <v>512</v>
      </c>
    </row>
    <row r="104" spans="1:2" ht="16.5" thickBot="1" x14ac:dyDescent="0.3">
      <c r="A104" s="66" t="s">
        <v>343</v>
      </c>
      <c r="B104" s="143" t="s">
        <v>512</v>
      </c>
    </row>
    <row r="105" spans="1:2" ht="16.5" thickBot="1" x14ac:dyDescent="0.3">
      <c r="A105" s="66" t="s">
        <v>344</v>
      </c>
      <c r="B105" s="143" t="s">
        <v>531</v>
      </c>
    </row>
    <row r="106" spans="1:2" ht="16.5" thickBot="1" x14ac:dyDescent="0.3">
      <c r="A106" s="67" t="s">
        <v>345</v>
      </c>
      <c r="B106" s="143" t="s">
        <v>512</v>
      </c>
    </row>
    <row r="107" spans="1:2" ht="30.75" thickBot="1" x14ac:dyDescent="0.3">
      <c r="A107" s="65" t="s">
        <v>346</v>
      </c>
      <c r="B107" s="143" t="s">
        <v>512</v>
      </c>
    </row>
    <row r="108" spans="1:2" ht="29.25" thickBot="1" x14ac:dyDescent="0.3">
      <c r="A108" s="61" t="s">
        <v>347</v>
      </c>
      <c r="B108" s="143" t="s">
        <v>512</v>
      </c>
    </row>
    <row r="109" spans="1:2" ht="16.5" thickBot="1" x14ac:dyDescent="0.3">
      <c r="A109" s="65" t="s">
        <v>324</v>
      </c>
      <c r="B109" s="143" t="s">
        <v>512</v>
      </c>
    </row>
    <row r="110" spans="1:2" ht="16.5" thickBot="1" x14ac:dyDescent="0.3">
      <c r="A110" s="65" t="s">
        <v>348</v>
      </c>
      <c r="B110" s="143" t="s">
        <v>512</v>
      </c>
    </row>
    <row r="111" spans="1:2" ht="16.5" thickBot="1" x14ac:dyDescent="0.3">
      <c r="A111" s="65" t="s">
        <v>349</v>
      </c>
      <c r="B111" s="143" t="s">
        <v>512</v>
      </c>
    </row>
    <row r="112" spans="1:2" ht="16.5" thickBot="1" x14ac:dyDescent="0.3">
      <c r="A112" s="70" t="s">
        <v>350</v>
      </c>
      <c r="B112" s="143" t="s">
        <v>512</v>
      </c>
    </row>
    <row r="113" spans="1:2" ht="16.5" thickBot="1" x14ac:dyDescent="0.3">
      <c r="A113" s="61" t="s">
        <v>351</v>
      </c>
      <c r="B113" s="143" t="s">
        <v>512</v>
      </c>
    </row>
    <row r="114" spans="1:2" ht="16.5" thickBot="1" x14ac:dyDescent="0.3">
      <c r="A114" s="66" t="s">
        <v>352</v>
      </c>
      <c r="B114" s="143" t="s">
        <v>512</v>
      </c>
    </row>
    <row r="115" spans="1:2" ht="16.5" thickBot="1" x14ac:dyDescent="0.3">
      <c r="A115" s="66" t="s">
        <v>353</v>
      </c>
      <c r="B115" s="143" t="s">
        <v>512</v>
      </c>
    </row>
    <row r="116" spans="1:2" ht="16.5" thickBot="1" x14ac:dyDescent="0.3">
      <c r="A116" s="66" t="s">
        <v>354</v>
      </c>
      <c r="B116" s="143" t="s">
        <v>512</v>
      </c>
    </row>
    <row r="117" spans="1:2" ht="29.25" thickBot="1" x14ac:dyDescent="0.3">
      <c r="A117" s="71" t="s">
        <v>355</v>
      </c>
      <c r="B117" s="104" t="s">
        <v>2</v>
      </c>
    </row>
    <row r="118" spans="1:2" ht="28.5" x14ac:dyDescent="0.25">
      <c r="A118" s="63" t="s">
        <v>356</v>
      </c>
      <c r="B118" s="356" t="s">
        <v>512</v>
      </c>
    </row>
    <row r="119" spans="1:2" x14ac:dyDescent="0.25">
      <c r="A119" s="66" t="s">
        <v>357</v>
      </c>
      <c r="B119" s="357"/>
    </row>
    <row r="120" spans="1:2" x14ac:dyDescent="0.25">
      <c r="A120" s="66" t="s">
        <v>358</v>
      </c>
      <c r="B120" s="357"/>
    </row>
    <row r="121" spans="1:2" x14ac:dyDescent="0.25">
      <c r="A121" s="66" t="s">
        <v>359</v>
      </c>
      <c r="B121" s="357"/>
    </row>
    <row r="122" spans="1:2" x14ac:dyDescent="0.25">
      <c r="A122" s="66" t="s">
        <v>360</v>
      </c>
      <c r="B122" s="357"/>
    </row>
    <row r="123" spans="1:2" ht="16.5" thickBot="1" x14ac:dyDescent="0.3">
      <c r="A123" s="72" t="s">
        <v>361</v>
      </c>
      <c r="B123" s="358"/>
    </row>
  </sheetData>
  <mergeCells count="10">
    <mergeCell ref="B118:B12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2023-02-10T08:09:09Z</cp:lastPrinted>
  <dcterms:created xsi:type="dcterms:W3CDTF">2015-08-16T15:31:05Z</dcterms:created>
  <dcterms:modified xsi:type="dcterms:W3CDTF">2024-03-29T11:35:45Z</dcterms:modified>
</cp:coreProperties>
</file>